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420" windowWidth="15480" windowHeight="9432" tabRatio="767" firstSheet="2" activeTab="11"/>
  </bookViews>
  <sheets>
    <sheet name="11- 2008" sheetId="1" r:id="rId1"/>
    <sheet name="VALORES 2008" sheetId="2" r:id="rId2"/>
    <sheet name="11- 2009" sheetId="3" r:id="rId3"/>
    <sheet name="VALORES 2009" sheetId="8" r:id="rId4"/>
    <sheet name="11- 2010" sheetId="4" r:id="rId5"/>
    <sheet name="VALORES 2010" sheetId="9" r:id="rId6"/>
    <sheet name="11- 2011" sheetId="5" r:id="rId7"/>
    <sheet name="VALORES 2011" sheetId="10" r:id="rId8"/>
    <sheet name="11- 2012" sheetId="6" r:id="rId9"/>
    <sheet name="VALORES 2012" sheetId="11" r:id="rId10"/>
    <sheet name="11- 2013" sheetId="7" r:id="rId11"/>
    <sheet name="VALORES 2013" sheetId="12" r:id="rId12"/>
    <sheet name="Hoja1" sheetId="13" r:id="rId13"/>
  </sheets>
  <definedNames>
    <definedName name="CUADRO11_2008">'11- 2008'!$A$8:$AN$29</definedName>
    <definedName name="CUADRO11_2008_VALORES">'VALORES 2008'!$A$7:$AH$401</definedName>
    <definedName name="CUADRO11_2009">'11- 2009'!$A$8:$AN$29</definedName>
    <definedName name="CUADRO11_2009_VALORES">'VALORES 2009'!$A$7:$AH$36</definedName>
    <definedName name="CUADRO11_2010">'11- 2010'!$A$8:$AN$31</definedName>
    <definedName name="CUADRO11_2010_VALORES">'VALORES 2010'!$A$7:$AH$30</definedName>
    <definedName name="CUADRO11_2011">'11- 2011'!$A$8:$AN$29</definedName>
    <definedName name="CUADRO11_2011_VALORES">'VALORES 2011'!$A$7:$AH$28</definedName>
    <definedName name="CUADRO11_2012">'11- 2012'!$A$8:$AN$30</definedName>
    <definedName name="CUADRO11_2012_VALORES">'VALORES 2012'!$A$7:$AH$29</definedName>
    <definedName name="CUADRO11_2013">'11- 2013'!$A$8:$AN$30</definedName>
    <definedName name="CUADRO11_2013_VALORES">'VALORES 2013'!$A$7:$AH$29</definedName>
  </definedNames>
  <calcPr calcId="125725"/>
</workbook>
</file>

<file path=xl/calcChain.xml><?xml version="1.0" encoding="utf-8"?>
<calcChain xmlns="http://schemas.openxmlformats.org/spreadsheetml/2006/main">
  <c r="H32" i="7"/>
  <c r="H33" s="1"/>
  <c r="H36" s="1"/>
  <c r="H37" s="1"/>
  <c r="AN30" i="6"/>
  <c r="H22" i="5"/>
  <c r="AN9"/>
  <c r="C8" i="10" s="1"/>
  <c r="H30" i="4"/>
  <c r="H29"/>
  <c r="C28" i="9" s="1"/>
  <c r="H27" i="3"/>
  <c r="H21" i="1"/>
  <c r="C30" i="2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87"/>
  <c r="C88"/>
  <c r="C89"/>
  <c r="C90"/>
  <c r="C91"/>
  <c r="C92"/>
  <c r="C93"/>
  <c r="C94"/>
  <c r="C95"/>
  <c r="C96"/>
  <c r="C97"/>
  <c r="C98"/>
  <c r="C99"/>
  <c r="C100"/>
  <c r="C101"/>
  <c r="C102"/>
  <c r="C103"/>
  <c r="C104"/>
  <c r="C105"/>
  <c r="C106"/>
  <c r="C107"/>
  <c r="C108"/>
  <c r="C109"/>
  <c r="C110"/>
  <c r="C111"/>
  <c r="C112"/>
  <c r="C113"/>
  <c r="C114"/>
  <c r="C115"/>
  <c r="C116"/>
  <c r="C117"/>
  <c r="C118"/>
  <c r="C119"/>
  <c r="C120"/>
  <c r="C121"/>
  <c r="C122"/>
  <c r="C123"/>
  <c r="C124"/>
  <c r="C125"/>
  <c r="C126"/>
  <c r="C127"/>
  <c r="C128"/>
  <c r="C129"/>
  <c r="C130"/>
  <c r="C131"/>
  <c r="C132"/>
  <c r="C133"/>
  <c r="C134"/>
  <c r="C135"/>
  <c r="C136"/>
  <c r="C137"/>
  <c r="C138"/>
  <c r="C139"/>
  <c r="C140"/>
  <c r="C141"/>
  <c r="C142"/>
  <c r="C143"/>
  <c r="C144"/>
  <c r="C145"/>
  <c r="C146"/>
  <c r="C147"/>
  <c r="C148"/>
  <c r="C149"/>
  <c r="C150"/>
  <c r="C151"/>
  <c r="C152"/>
  <c r="C153"/>
  <c r="C154"/>
  <c r="C155"/>
  <c r="C156"/>
  <c r="C157"/>
  <c r="C158"/>
  <c r="C159"/>
  <c r="C160"/>
  <c r="C161"/>
  <c r="C162"/>
  <c r="C163"/>
  <c r="C164"/>
  <c r="C165"/>
  <c r="C166"/>
  <c r="C167"/>
  <c r="C168"/>
  <c r="C169"/>
  <c r="C170"/>
  <c r="C171"/>
  <c r="C172"/>
  <c r="C173"/>
  <c r="C174"/>
  <c r="C175"/>
  <c r="C176"/>
  <c r="C177"/>
  <c r="C178"/>
  <c r="C179"/>
  <c r="C180"/>
  <c r="C181"/>
  <c r="C182"/>
  <c r="C183"/>
  <c r="C184"/>
  <c r="C185"/>
  <c r="C186"/>
  <c r="C187"/>
  <c r="C188"/>
  <c r="C189"/>
  <c r="C190"/>
  <c r="C191"/>
  <c r="C192"/>
  <c r="C193"/>
  <c r="C194"/>
  <c r="C195"/>
  <c r="C196"/>
  <c r="C197"/>
  <c r="C198"/>
  <c r="C199"/>
  <c r="C200"/>
  <c r="C201"/>
  <c r="C202"/>
  <c r="C203"/>
  <c r="C204"/>
  <c r="C205"/>
  <c r="C206"/>
  <c r="C207"/>
  <c r="C208"/>
  <c r="C209"/>
  <c r="C210"/>
  <c r="C211"/>
  <c r="C212"/>
  <c r="C213"/>
  <c r="C214"/>
  <c r="C215"/>
  <c r="C216"/>
  <c r="C217"/>
  <c r="C218"/>
  <c r="C219"/>
  <c r="C220"/>
  <c r="C221"/>
  <c r="C222"/>
  <c r="C223"/>
  <c r="C224"/>
  <c r="C225"/>
  <c r="C226"/>
  <c r="C227"/>
  <c r="C228"/>
  <c r="C229"/>
  <c r="C230"/>
  <c r="C231"/>
  <c r="C232"/>
  <c r="C233"/>
  <c r="C234"/>
  <c r="C235"/>
  <c r="C236"/>
  <c r="C237"/>
  <c r="C238"/>
  <c r="C239"/>
  <c r="C240"/>
  <c r="C241"/>
  <c r="C242"/>
  <c r="C243"/>
  <c r="C244"/>
  <c r="C245"/>
  <c r="C246"/>
  <c r="C247"/>
  <c r="C248"/>
  <c r="C249"/>
  <c r="C250"/>
  <c r="C251"/>
  <c r="C252"/>
  <c r="C253"/>
  <c r="C254"/>
  <c r="C255"/>
  <c r="C256"/>
  <c r="C257"/>
  <c r="C258"/>
  <c r="C259"/>
  <c r="C260"/>
  <c r="C261"/>
  <c r="C262"/>
  <c r="C263"/>
  <c r="C264"/>
  <c r="C265"/>
  <c r="C266"/>
  <c r="C267"/>
  <c r="C268"/>
  <c r="C269"/>
  <c r="C270"/>
  <c r="C271"/>
  <c r="C272"/>
  <c r="C273"/>
  <c r="C274"/>
  <c r="C275"/>
  <c r="C276"/>
  <c r="C277"/>
  <c r="C278"/>
  <c r="C279"/>
  <c r="C280"/>
  <c r="C281"/>
  <c r="C282"/>
  <c r="C283"/>
  <c r="C284"/>
  <c r="C285"/>
  <c r="C286"/>
  <c r="C287"/>
  <c r="C288"/>
  <c r="C289"/>
  <c r="C290"/>
  <c r="C291"/>
  <c r="C292"/>
  <c r="C293"/>
  <c r="C294"/>
  <c r="C295"/>
  <c r="C296"/>
  <c r="C297"/>
  <c r="C298"/>
  <c r="C299"/>
  <c r="C300"/>
  <c r="C301"/>
  <c r="C302"/>
  <c r="C303"/>
  <c r="C304"/>
  <c r="C305"/>
  <c r="C306"/>
  <c r="C307"/>
  <c r="C308"/>
  <c r="C309"/>
  <c r="C310"/>
  <c r="C311"/>
  <c r="C312"/>
  <c r="C313"/>
  <c r="C314"/>
  <c r="C315"/>
  <c r="C316"/>
  <c r="C317"/>
  <c r="C318"/>
  <c r="C319"/>
  <c r="C320"/>
  <c r="C321"/>
  <c r="C322"/>
  <c r="C323"/>
  <c r="C324"/>
  <c r="C325"/>
  <c r="C326"/>
  <c r="C327"/>
  <c r="C328"/>
  <c r="C329"/>
  <c r="C330"/>
  <c r="C331"/>
  <c r="C332"/>
  <c r="C333"/>
  <c r="C334"/>
  <c r="C335"/>
  <c r="C336"/>
  <c r="C337"/>
  <c r="C338"/>
  <c r="C339"/>
  <c r="C340"/>
  <c r="C341"/>
  <c r="C342"/>
  <c r="C343"/>
  <c r="C344"/>
  <c r="C345"/>
  <c r="C346"/>
  <c r="C347"/>
  <c r="C348"/>
  <c r="C349"/>
  <c r="C350"/>
  <c r="C351"/>
  <c r="C352"/>
  <c r="C353"/>
  <c r="C354"/>
  <c r="C355"/>
  <c r="C356"/>
  <c r="C357"/>
  <c r="C358"/>
  <c r="C359"/>
  <c r="C360"/>
  <c r="C361"/>
  <c r="C362"/>
  <c r="C363"/>
  <c r="C364"/>
  <c r="C365"/>
  <c r="C366"/>
  <c r="C367"/>
  <c r="C368"/>
  <c r="C369"/>
  <c r="C370"/>
  <c r="C371"/>
  <c r="C372"/>
  <c r="C373"/>
  <c r="C374"/>
  <c r="C375"/>
  <c r="C376"/>
  <c r="C377"/>
  <c r="C378"/>
  <c r="C379"/>
  <c r="C380"/>
  <c r="C381"/>
  <c r="C382"/>
  <c r="C383"/>
  <c r="C384"/>
  <c r="C385"/>
  <c r="C386"/>
  <c r="C387"/>
  <c r="C388"/>
  <c r="C389"/>
  <c r="C390"/>
  <c r="C391"/>
  <c r="C392"/>
  <c r="C393"/>
  <c r="C394"/>
  <c r="C395"/>
  <c r="C396"/>
  <c r="C397"/>
  <c r="C398"/>
  <c r="C399"/>
  <c r="C400"/>
  <c r="C401"/>
  <c r="J30" i="3"/>
  <c r="K30"/>
  <c r="L30"/>
  <c r="M30"/>
  <c r="N30"/>
  <c r="P30"/>
  <c r="Q30"/>
  <c r="R30"/>
  <c r="S30"/>
  <c r="T30"/>
  <c r="U30"/>
  <c r="V30"/>
  <c r="W30"/>
  <c r="X30"/>
  <c r="Y30"/>
  <c r="Z30"/>
  <c r="AA30"/>
  <c r="AB30"/>
  <c r="AC30"/>
  <c r="AD30"/>
  <c r="AE30"/>
  <c r="AF30"/>
  <c r="AG30"/>
  <c r="AH30"/>
  <c r="AI30"/>
  <c r="AJ30"/>
  <c r="AK30"/>
  <c r="AL30"/>
  <c r="AM30"/>
  <c r="I30"/>
  <c r="J30" i="1"/>
  <c r="K30"/>
  <c r="L30"/>
  <c r="M30"/>
  <c r="N30"/>
  <c r="O30"/>
  <c r="P30"/>
  <c r="Q30"/>
  <c r="R30"/>
  <c r="S30"/>
  <c r="T30"/>
  <c r="U30"/>
  <c r="V30"/>
  <c r="W30"/>
  <c r="X30"/>
  <c r="Y30"/>
  <c r="Z30"/>
  <c r="AA30"/>
  <c r="AB30"/>
  <c r="AC30"/>
  <c r="AD30"/>
  <c r="AE30"/>
  <c r="AF30"/>
  <c r="AG30"/>
  <c r="AH30"/>
  <c r="AI30"/>
  <c r="AJ30"/>
  <c r="AK30"/>
  <c r="AL30"/>
  <c r="AM30"/>
  <c r="I30"/>
  <c r="B9" i="12"/>
  <c r="B10"/>
  <c r="B11"/>
  <c r="B12"/>
  <c r="B13"/>
  <c r="B14"/>
  <c r="B15"/>
  <c r="B16"/>
  <c r="B17"/>
  <c r="B18"/>
  <c r="B19"/>
  <c r="B8"/>
  <c r="B400" i="2"/>
  <c r="B401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B356"/>
  <c r="B357"/>
  <c r="B358"/>
  <c r="B359"/>
  <c r="B360"/>
  <c r="B361"/>
  <c r="B362"/>
  <c r="B363"/>
  <c r="B364"/>
  <c r="B365"/>
  <c r="B366"/>
  <c r="B367"/>
  <c r="B368"/>
  <c r="B369"/>
  <c r="B370"/>
  <c r="B371"/>
  <c r="B372"/>
  <c r="B373"/>
  <c r="B374"/>
  <c r="B375"/>
  <c r="B376"/>
  <c r="B377"/>
  <c r="B378"/>
  <c r="B379"/>
  <c r="B380"/>
  <c r="B381"/>
  <c r="B382"/>
  <c r="B383"/>
  <c r="B384"/>
  <c r="B385"/>
  <c r="B386"/>
  <c r="B387"/>
  <c r="B388"/>
  <c r="B389"/>
  <c r="B390"/>
  <c r="B391"/>
  <c r="B392"/>
  <c r="B393"/>
  <c r="B394"/>
  <c r="B395"/>
  <c r="B396"/>
  <c r="B397"/>
  <c r="B398"/>
  <c r="B399"/>
  <c r="B31" i="8"/>
  <c r="B32"/>
  <c r="B33"/>
  <c r="B34"/>
  <c r="B35"/>
  <c r="B36"/>
  <c r="B29" i="12"/>
  <c r="B28"/>
  <c r="B27"/>
  <c r="B26"/>
  <c r="B25"/>
  <c r="B24"/>
  <c r="B23"/>
  <c r="B22"/>
  <c r="B21"/>
  <c r="B20"/>
  <c r="B29" i="11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28" i="10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30" i="9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30" i="8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AN30" i="7"/>
  <c r="C29" i="12" s="1"/>
  <c r="AN29" i="7"/>
  <c r="C28" i="12" s="1"/>
  <c r="AN28" i="7"/>
  <c r="C27" i="12" s="1"/>
  <c r="AN27" i="7"/>
  <c r="C26" i="12" s="1"/>
  <c r="AN26" i="7"/>
  <c r="C25" i="12" s="1"/>
  <c r="AN25" i="7"/>
  <c r="C24" i="12" s="1"/>
  <c r="AN24" i="7"/>
  <c r="C23" i="12" s="1"/>
  <c r="AN23" i="7"/>
  <c r="C22" i="12" s="1"/>
  <c r="AN22" i="7"/>
  <c r="C21" i="12" s="1"/>
  <c r="AN21" i="7"/>
  <c r="C20" i="12" s="1"/>
  <c r="AN20" i="7"/>
  <c r="C19" i="12" s="1"/>
  <c r="AN19" i="7"/>
  <c r="C18" i="12" s="1"/>
  <c r="AN18" i="7"/>
  <c r="C17" i="12" s="1"/>
  <c r="AN17" i="7"/>
  <c r="C16" i="12" s="1"/>
  <c r="AN16" i="7"/>
  <c r="C15" i="12" s="1"/>
  <c r="AN15" i="7"/>
  <c r="AN14"/>
  <c r="C13" i="12" s="1"/>
  <c r="AN13" i="7"/>
  <c r="C12" i="12" s="1"/>
  <c r="AN12" i="7"/>
  <c r="C11" i="12"/>
  <c r="AN11" i="7"/>
  <c r="C10" i="12"/>
  <c r="AN10" i="7"/>
  <c r="C9" i="12"/>
  <c r="AN9" i="7"/>
  <c r="C8" i="12" s="1"/>
  <c r="C29" i="11"/>
  <c r="AN29" i="6"/>
  <c r="C28" i="11"/>
  <c r="AN28" i="6"/>
  <c r="C27" i="11"/>
  <c r="AN27" i="6"/>
  <c r="C26" i="11"/>
  <c r="AN26" i="6"/>
  <c r="C25" i="11"/>
  <c r="AN25" i="6"/>
  <c r="C24" i="11"/>
  <c r="AN24" i="6"/>
  <c r="C23" i="11"/>
  <c r="AN23" i="6"/>
  <c r="C22" i="11"/>
  <c r="AN22" i="6"/>
  <c r="C21" i="11"/>
  <c r="AN21" i="6"/>
  <c r="C20" i="11" s="1"/>
  <c r="AN20" i="6"/>
  <c r="C19" i="11" s="1"/>
  <c r="AN19" i="6"/>
  <c r="C18" i="11" s="1"/>
  <c r="AN18" i="6"/>
  <c r="C17" i="11" s="1"/>
  <c r="AN17" i="6"/>
  <c r="C16" i="11" s="1"/>
  <c r="AN16" i="6"/>
  <c r="C15" i="11" s="1"/>
  <c r="AN15" i="6"/>
  <c r="C14" i="11" s="1"/>
  <c r="AN14" i="6"/>
  <c r="C13" i="11" s="1"/>
  <c r="AN13" i="6"/>
  <c r="C12" i="11"/>
  <c r="AN12" i="6"/>
  <c r="C11" i="11" s="1"/>
  <c r="AN11" i="6"/>
  <c r="C10" i="11" s="1"/>
  <c r="AN10" i="6"/>
  <c r="C9" i="11" s="1"/>
  <c r="AN9" i="6"/>
  <c r="C8" i="11" s="1"/>
  <c r="AN29" i="5"/>
  <c r="C28" i="10" s="1"/>
  <c r="AN28" i="5"/>
  <c r="C27" i="10" s="1"/>
  <c r="AN27" i="5"/>
  <c r="C26" i="10" s="1"/>
  <c r="AN26" i="5"/>
  <c r="C25" i="10" s="1"/>
  <c r="AN25" i="5"/>
  <c r="C24" i="10" s="1"/>
  <c r="AN24" i="5"/>
  <c r="C23" i="10" s="1"/>
  <c r="AN23" i="5"/>
  <c r="C22" i="10" s="1"/>
  <c r="AN22" i="5"/>
  <c r="AN21"/>
  <c r="C20" i="10" s="1"/>
  <c r="AN20" i="5"/>
  <c r="C19" i="10"/>
  <c r="AN19" i="5"/>
  <c r="C18" i="10" s="1"/>
  <c r="AN18" i="5"/>
  <c r="C17" i="10" s="1"/>
  <c r="AN17" i="5"/>
  <c r="C16" i="10" s="1"/>
  <c r="AN16" i="5"/>
  <c r="C15" i="10" s="1"/>
  <c r="AN15" i="5"/>
  <c r="C14" i="10" s="1"/>
  <c r="AN14" i="5"/>
  <c r="C13" i="10" s="1"/>
  <c r="AN13" i="5"/>
  <c r="C12" i="10" s="1"/>
  <c r="AN12" i="5"/>
  <c r="C11" i="10" s="1"/>
  <c r="AN11" i="5"/>
  <c r="C10" i="10"/>
  <c r="AN10" i="5"/>
  <c r="C9" i="10" s="1"/>
  <c r="AN31" i="4"/>
  <c r="C30" i="9" s="1"/>
  <c r="AN30" i="4"/>
  <c r="C29" i="9"/>
  <c r="AN29" i="4"/>
  <c r="AN28"/>
  <c r="C27" i="9" s="1"/>
  <c r="AN27" i="4"/>
  <c r="C26" i="9" s="1"/>
  <c r="AN26" i="4"/>
  <c r="C25" i="9" s="1"/>
  <c r="AN25" i="4"/>
  <c r="C24" i="9" s="1"/>
  <c r="AN24" i="4"/>
  <c r="C23" i="9" s="1"/>
  <c r="AN23" i="4"/>
  <c r="C22" i="9" s="1"/>
  <c r="AN22" i="4"/>
  <c r="C21" i="9" s="1"/>
  <c r="G21" s="1"/>
  <c r="AN21" i="4"/>
  <c r="C20" i="9" s="1"/>
  <c r="AN20" i="4"/>
  <c r="C19" i="9" s="1"/>
  <c r="E19" s="1"/>
  <c r="AN19" i="4"/>
  <c r="C18" i="9" s="1"/>
  <c r="AN18" i="4"/>
  <c r="C17" i="9" s="1"/>
  <c r="G17" s="1"/>
  <c r="AN17" i="4"/>
  <c r="C16" i="9" s="1"/>
  <c r="AN16" i="4"/>
  <c r="C15" i="9" s="1"/>
  <c r="AN15" i="4"/>
  <c r="C14" i="9" s="1"/>
  <c r="AN14" i="4"/>
  <c r="C13" i="9" s="1"/>
  <c r="AN13" i="4"/>
  <c r="C12" i="9" s="1"/>
  <c r="AN12" i="4"/>
  <c r="C11" i="9" s="1"/>
  <c r="AN11" i="4"/>
  <c r="C10" i="9" s="1"/>
  <c r="AN10" i="4"/>
  <c r="C9" i="9" s="1"/>
  <c r="AN9" i="4"/>
  <c r="C8" i="9" s="1"/>
  <c r="C36" i="8"/>
  <c r="C35"/>
  <c r="C34"/>
  <c r="C33"/>
  <c r="C32"/>
  <c r="C31"/>
  <c r="C30"/>
  <c r="C29"/>
  <c r="AN29" i="3"/>
  <c r="C28" i="8"/>
  <c r="AN28" i="3"/>
  <c r="C27" i="8"/>
  <c r="AN27" i="3"/>
  <c r="C26" i="8"/>
  <c r="AN26" i="3"/>
  <c r="C25" i="8"/>
  <c r="AN25" i="3"/>
  <c r="C24" i="8"/>
  <c r="AN24" i="3"/>
  <c r="C23" i="8"/>
  <c r="AN23" i="3"/>
  <c r="C22" i="8"/>
  <c r="AN22" i="3"/>
  <c r="C21" i="8"/>
  <c r="AN21" i="3"/>
  <c r="C20" i="8"/>
  <c r="AN20" i="3"/>
  <c r="C19" i="8"/>
  <c r="R19" s="1"/>
  <c r="AN19" i="3"/>
  <c r="C18" i="8" s="1"/>
  <c r="AN18" i="3"/>
  <c r="C17" i="8" s="1"/>
  <c r="AN17" i="3"/>
  <c r="C16" i="8"/>
  <c r="AN16" i="3"/>
  <c r="C15" i="8"/>
  <c r="R15" s="1"/>
  <c r="AN15" i="3"/>
  <c r="C14" i="8" s="1"/>
  <c r="AN14" i="3"/>
  <c r="C13" i="8" s="1"/>
  <c r="AN13" i="3"/>
  <c r="C12" i="8"/>
  <c r="AN12" i="3"/>
  <c r="C11" i="8"/>
  <c r="AN11" i="3"/>
  <c r="C10" i="8"/>
  <c r="AN10" i="3"/>
  <c r="C9" i="8"/>
  <c r="AN9" i="3"/>
  <c r="C8" i="8" s="1"/>
  <c r="B22" i="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1"/>
  <c r="B20"/>
  <c r="B19"/>
  <c r="B18"/>
  <c r="B17"/>
  <c r="B16"/>
  <c r="B15"/>
  <c r="B14"/>
  <c r="B13"/>
  <c r="B12"/>
  <c r="B11"/>
  <c r="B10"/>
  <c r="B9"/>
  <c r="B8"/>
  <c r="AN29" i="1"/>
  <c r="C28" i="2" s="1"/>
  <c r="AN28" i="1"/>
  <c r="C27" i="2"/>
  <c r="AN27" i="1"/>
  <c r="C26" i="2"/>
  <c r="AN26" i="1"/>
  <c r="C25" i="2" s="1"/>
  <c r="AN25" i="1"/>
  <c r="C24" i="2" s="1"/>
  <c r="AN24" i="1"/>
  <c r="C23" i="2" s="1"/>
  <c r="D23" s="1"/>
  <c r="AN23" i="1"/>
  <c r="C22" i="2" s="1"/>
  <c r="D22" s="1"/>
  <c r="AN22" i="1"/>
  <c r="AN21"/>
  <c r="AN20"/>
  <c r="C19" i="2"/>
  <c r="AN19" i="1"/>
  <c r="AN18"/>
  <c r="C17" i="2" s="1"/>
  <c r="AN17" i="1"/>
  <c r="AN16"/>
  <c r="C15" i="2"/>
  <c r="AN15" i="1"/>
  <c r="AN14"/>
  <c r="C13" i="2" s="1"/>
  <c r="AN13" i="1"/>
  <c r="AN12"/>
  <c r="C11" i="2"/>
  <c r="AN11" i="1"/>
  <c r="AN10"/>
  <c r="C9" i="2" s="1"/>
  <c r="AN9" i="1"/>
  <c r="C8" i="2" s="1"/>
  <c r="E11" i="12"/>
  <c r="I11"/>
  <c r="M11"/>
  <c r="Q11"/>
  <c r="U11"/>
  <c r="Y11"/>
  <c r="AC11"/>
  <c r="AG11"/>
  <c r="F11"/>
  <c r="J11"/>
  <c r="N11"/>
  <c r="R11"/>
  <c r="V11"/>
  <c r="Z11"/>
  <c r="AD11"/>
  <c r="AH11"/>
  <c r="G11"/>
  <c r="K11"/>
  <c r="O11"/>
  <c r="S11"/>
  <c r="W11"/>
  <c r="AA11"/>
  <c r="AE11"/>
  <c r="H11"/>
  <c r="L11"/>
  <c r="P11"/>
  <c r="T11"/>
  <c r="X11"/>
  <c r="AB11"/>
  <c r="AF11"/>
  <c r="E10"/>
  <c r="I10"/>
  <c r="M10"/>
  <c r="Q10"/>
  <c r="U10"/>
  <c r="Y10"/>
  <c r="AC10"/>
  <c r="AG10"/>
  <c r="F10"/>
  <c r="J10"/>
  <c r="N10"/>
  <c r="R10"/>
  <c r="V10"/>
  <c r="Z10"/>
  <c r="AD10"/>
  <c r="AH10"/>
  <c r="G10"/>
  <c r="K10"/>
  <c r="O10"/>
  <c r="S10"/>
  <c r="W10"/>
  <c r="AA10"/>
  <c r="AE10"/>
  <c r="H10"/>
  <c r="L10"/>
  <c r="P10"/>
  <c r="T10"/>
  <c r="X10"/>
  <c r="AB10"/>
  <c r="AF10"/>
  <c r="G9"/>
  <c r="K9"/>
  <c r="O9"/>
  <c r="S9"/>
  <c r="W9"/>
  <c r="AA9"/>
  <c r="AE9"/>
  <c r="F9"/>
  <c r="R9"/>
  <c r="Z9"/>
  <c r="H9"/>
  <c r="L9"/>
  <c r="P9"/>
  <c r="T9"/>
  <c r="X9"/>
  <c r="AB9"/>
  <c r="AF9"/>
  <c r="N9"/>
  <c r="AD9"/>
  <c r="E9"/>
  <c r="I9"/>
  <c r="M9"/>
  <c r="Q9"/>
  <c r="U9"/>
  <c r="Y9"/>
  <c r="AC9"/>
  <c r="AG9"/>
  <c r="J9"/>
  <c r="V9"/>
  <c r="AH9"/>
  <c r="F10" i="10"/>
  <c r="H10"/>
  <c r="J10"/>
  <c r="L10"/>
  <c r="N10"/>
  <c r="P10"/>
  <c r="R10"/>
  <c r="T10"/>
  <c r="V10"/>
  <c r="X10"/>
  <c r="Z10"/>
  <c r="AB10"/>
  <c r="AD10"/>
  <c r="AF10"/>
  <c r="AH10"/>
  <c r="E10"/>
  <c r="G10"/>
  <c r="I10"/>
  <c r="K10"/>
  <c r="M10"/>
  <c r="O10"/>
  <c r="Q10"/>
  <c r="S10"/>
  <c r="U10"/>
  <c r="W10"/>
  <c r="Y10"/>
  <c r="AA10"/>
  <c r="AC10"/>
  <c r="AE10"/>
  <c r="AG10"/>
  <c r="F19"/>
  <c r="H19"/>
  <c r="J19"/>
  <c r="L19"/>
  <c r="N19"/>
  <c r="P19"/>
  <c r="R19"/>
  <c r="T19"/>
  <c r="V19"/>
  <c r="X19"/>
  <c r="Z19"/>
  <c r="AB19"/>
  <c r="AD19"/>
  <c r="AF19"/>
  <c r="AH19"/>
  <c r="E19"/>
  <c r="G19"/>
  <c r="I19"/>
  <c r="K19"/>
  <c r="M19"/>
  <c r="O19"/>
  <c r="Q19"/>
  <c r="S19"/>
  <c r="U19"/>
  <c r="W19"/>
  <c r="Y19"/>
  <c r="AA19"/>
  <c r="AC19"/>
  <c r="AE19"/>
  <c r="AG19"/>
  <c r="F29" i="9"/>
  <c r="H29"/>
  <c r="J29"/>
  <c r="L29"/>
  <c r="N29"/>
  <c r="P29"/>
  <c r="R29"/>
  <c r="T29"/>
  <c r="V29"/>
  <c r="X29"/>
  <c r="Z29"/>
  <c r="AB29"/>
  <c r="AD29"/>
  <c r="AF29"/>
  <c r="AH29"/>
  <c r="E29"/>
  <c r="G29"/>
  <c r="I29"/>
  <c r="K29"/>
  <c r="M29"/>
  <c r="O29"/>
  <c r="Q29"/>
  <c r="S29"/>
  <c r="U29"/>
  <c r="W29"/>
  <c r="Y29"/>
  <c r="AA29"/>
  <c r="AC29"/>
  <c r="AE29"/>
  <c r="AG29"/>
  <c r="E12" i="11"/>
  <c r="G12"/>
  <c r="I12"/>
  <c r="K12"/>
  <c r="M12"/>
  <c r="O12"/>
  <c r="Q12"/>
  <c r="S12"/>
  <c r="U12"/>
  <c r="W12"/>
  <c r="Y12"/>
  <c r="AA12"/>
  <c r="AC12"/>
  <c r="AE12"/>
  <c r="AG12"/>
  <c r="F12"/>
  <c r="H12"/>
  <c r="J12"/>
  <c r="L12"/>
  <c r="N12"/>
  <c r="P12"/>
  <c r="R12"/>
  <c r="T12"/>
  <c r="V12"/>
  <c r="X12"/>
  <c r="Z12"/>
  <c r="AB12"/>
  <c r="AD12"/>
  <c r="AF12"/>
  <c r="AH12"/>
  <c r="E21"/>
  <c r="G21"/>
  <c r="I21"/>
  <c r="K21"/>
  <c r="M21"/>
  <c r="O21"/>
  <c r="Q21"/>
  <c r="S21"/>
  <c r="U21"/>
  <c r="W21"/>
  <c r="Y21"/>
  <c r="AA21"/>
  <c r="AC21"/>
  <c r="AE21"/>
  <c r="AG21"/>
  <c r="F21"/>
  <c r="H21"/>
  <c r="J21"/>
  <c r="L21"/>
  <c r="N21"/>
  <c r="P21"/>
  <c r="R21"/>
  <c r="T21"/>
  <c r="V21"/>
  <c r="X21"/>
  <c r="Z21"/>
  <c r="AB21"/>
  <c r="AD21"/>
  <c r="AF21"/>
  <c r="AH21"/>
  <c r="E23"/>
  <c r="G23"/>
  <c r="I23"/>
  <c r="K23"/>
  <c r="M23"/>
  <c r="O23"/>
  <c r="Q23"/>
  <c r="S23"/>
  <c r="U23"/>
  <c r="W23"/>
  <c r="Y23"/>
  <c r="AA23"/>
  <c r="AC23"/>
  <c r="AE23"/>
  <c r="AG23"/>
  <c r="F23"/>
  <c r="H23"/>
  <c r="J23"/>
  <c r="L23"/>
  <c r="N23"/>
  <c r="P23"/>
  <c r="R23"/>
  <c r="T23"/>
  <c r="V23"/>
  <c r="X23"/>
  <c r="Z23"/>
  <c r="AB23"/>
  <c r="AD23"/>
  <c r="AF23"/>
  <c r="AH23"/>
  <c r="E25"/>
  <c r="G25"/>
  <c r="I25"/>
  <c r="K25"/>
  <c r="M25"/>
  <c r="O25"/>
  <c r="Q25"/>
  <c r="S25"/>
  <c r="U25"/>
  <c r="W25"/>
  <c r="F25"/>
  <c r="H25"/>
  <c r="J25"/>
  <c r="L25"/>
  <c r="N25"/>
  <c r="P25"/>
  <c r="R25"/>
  <c r="T25"/>
  <c r="V25"/>
  <c r="X25"/>
  <c r="Z25"/>
  <c r="AB25"/>
  <c r="AD25"/>
  <c r="AF25"/>
  <c r="AH25"/>
  <c r="Y25"/>
  <c r="AC25"/>
  <c r="AG25"/>
  <c r="AA25"/>
  <c r="AE25"/>
  <c r="F27"/>
  <c r="H27"/>
  <c r="J27"/>
  <c r="L27"/>
  <c r="N27"/>
  <c r="P27"/>
  <c r="R27"/>
  <c r="T27"/>
  <c r="V27"/>
  <c r="X27"/>
  <c r="Z27"/>
  <c r="AB27"/>
  <c r="AD27"/>
  <c r="AF27"/>
  <c r="AH27"/>
  <c r="E27"/>
  <c r="G27"/>
  <c r="I27"/>
  <c r="K27"/>
  <c r="M27"/>
  <c r="O27"/>
  <c r="Q27"/>
  <c r="S27"/>
  <c r="U27"/>
  <c r="W27"/>
  <c r="Y27"/>
  <c r="AA27"/>
  <c r="AC27"/>
  <c r="AE27"/>
  <c r="AG27"/>
  <c r="E22"/>
  <c r="G22"/>
  <c r="I22"/>
  <c r="K22"/>
  <c r="M22"/>
  <c r="O22"/>
  <c r="Q22"/>
  <c r="S22"/>
  <c r="U22"/>
  <c r="W22"/>
  <c r="Y22"/>
  <c r="AA22"/>
  <c r="AC22"/>
  <c r="AE22"/>
  <c r="AG22"/>
  <c r="F22"/>
  <c r="H22"/>
  <c r="J22"/>
  <c r="L22"/>
  <c r="N22"/>
  <c r="P22"/>
  <c r="R22"/>
  <c r="T22"/>
  <c r="V22"/>
  <c r="X22"/>
  <c r="Z22"/>
  <c r="AB22"/>
  <c r="AD22"/>
  <c r="AF22"/>
  <c r="AH22"/>
  <c r="E24"/>
  <c r="G24"/>
  <c r="I24"/>
  <c r="K24"/>
  <c r="M24"/>
  <c r="O24"/>
  <c r="Q24"/>
  <c r="S24"/>
  <c r="U24"/>
  <c r="W24"/>
  <c r="Y24"/>
  <c r="AA24"/>
  <c r="AC24"/>
  <c r="AE24"/>
  <c r="AG24"/>
  <c r="F24"/>
  <c r="H24"/>
  <c r="J24"/>
  <c r="L24"/>
  <c r="N24"/>
  <c r="P24"/>
  <c r="R24"/>
  <c r="T24"/>
  <c r="V24"/>
  <c r="X24"/>
  <c r="Z24"/>
  <c r="AB24"/>
  <c r="AD24"/>
  <c r="AF24"/>
  <c r="AH24"/>
  <c r="F26"/>
  <c r="H26"/>
  <c r="J26"/>
  <c r="L26"/>
  <c r="N26"/>
  <c r="P26"/>
  <c r="R26"/>
  <c r="T26"/>
  <c r="V26"/>
  <c r="X26"/>
  <c r="G26"/>
  <c r="K26"/>
  <c r="O26"/>
  <c r="S26"/>
  <c r="W26"/>
  <c r="Z26"/>
  <c r="AB26"/>
  <c r="AD26"/>
  <c r="AF26"/>
  <c r="AH26"/>
  <c r="E26"/>
  <c r="I26"/>
  <c r="M26"/>
  <c r="Q26"/>
  <c r="U26"/>
  <c r="Y26"/>
  <c r="AA26"/>
  <c r="AC26"/>
  <c r="AE26"/>
  <c r="AG26"/>
  <c r="F28"/>
  <c r="H28"/>
  <c r="J28"/>
  <c r="L28"/>
  <c r="N28"/>
  <c r="P28"/>
  <c r="R28"/>
  <c r="T28"/>
  <c r="V28"/>
  <c r="X28"/>
  <c r="Z28"/>
  <c r="AB28"/>
  <c r="AD28"/>
  <c r="AF28"/>
  <c r="AH28"/>
  <c r="E28"/>
  <c r="G28"/>
  <c r="I28"/>
  <c r="K28"/>
  <c r="M28"/>
  <c r="O28"/>
  <c r="Q28"/>
  <c r="S28"/>
  <c r="U28"/>
  <c r="W28"/>
  <c r="Y28"/>
  <c r="AA28"/>
  <c r="AC28"/>
  <c r="AE28"/>
  <c r="AG28"/>
  <c r="E29"/>
  <c r="G29"/>
  <c r="I29"/>
  <c r="K29"/>
  <c r="M29"/>
  <c r="O29"/>
  <c r="Q29"/>
  <c r="S29"/>
  <c r="U29"/>
  <c r="W29"/>
  <c r="Y29"/>
  <c r="AA29"/>
  <c r="AC29"/>
  <c r="AE29"/>
  <c r="AG29"/>
  <c r="F29"/>
  <c r="H29"/>
  <c r="J29"/>
  <c r="L29"/>
  <c r="N29"/>
  <c r="P29"/>
  <c r="R29"/>
  <c r="T29"/>
  <c r="V29"/>
  <c r="X29"/>
  <c r="Z29"/>
  <c r="AB29"/>
  <c r="AD29"/>
  <c r="AF29"/>
  <c r="AH29"/>
  <c r="J19" i="2"/>
  <c r="L19"/>
  <c r="N19"/>
  <c r="P19"/>
  <c r="R19"/>
  <c r="T19"/>
  <c r="V19"/>
  <c r="X19"/>
  <c r="Z19"/>
  <c r="AB19"/>
  <c r="AD19"/>
  <c r="AF19"/>
  <c r="AH19"/>
  <c r="E19"/>
  <c r="G19"/>
  <c r="I19"/>
  <c r="K19"/>
  <c r="M19"/>
  <c r="O19"/>
  <c r="Q19"/>
  <c r="S19"/>
  <c r="U19"/>
  <c r="W19"/>
  <c r="Y19"/>
  <c r="AA19"/>
  <c r="AC19"/>
  <c r="AE19"/>
  <c r="AG19"/>
  <c r="H19"/>
  <c r="F19"/>
  <c r="C14" i="12"/>
  <c r="E26" i="2"/>
  <c r="I26"/>
  <c r="K26"/>
  <c r="O26"/>
  <c r="S26"/>
  <c r="Y26"/>
  <c r="AC26"/>
  <c r="AG26"/>
  <c r="F26"/>
  <c r="H26"/>
  <c r="J26"/>
  <c r="L26"/>
  <c r="N26"/>
  <c r="P26"/>
  <c r="R26"/>
  <c r="T26"/>
  <c r="V26"/>
  <c r="X26"/>
  <c r="Z26"/>
  <c r="AB26"/>
  <c r="AD26"/>
  <c r="AF26"/>
  <c r="AH26"/>
  <c r="D26"/>
  <c r="G26"/>
  <c r="M26"/>
  <c r="Q26"/>
  <c r="U26"/>
  <c r="W26"/>
  <c r="AA26"/>
  <c r="AE26"/>
  <c r="E27"/>
  <c r="G27"/>
  <c r="I27"/>
  <c r="K27"/>
  <c r="M27"/>
  <c r="O27"/>
  <c r="Q27"/>
  <c r="S27"/>
  <c r="U27"/>
  <c r="W27"/>
  <c r="Y27"/>
  <c r="AA27"/>
  <c r="AC27"/>
  <c r="AE27"/>
  <c r="AG27"/>
  <c r="F27"/>
  <c r="H27"/>
  <c r="J27"/>
  <c r="L27"/>
  <c r="N27"/>
  <c r="P27"/>
  <c r="R27"/>
  <c r="T27"/>
  <c r="V27"/>
  <c r="X27"/>
  <c r="Z27"/>
  <c r="AB27"/>
  <c r="AD27"/>
  <c r="AF27"/>
  <c r="AH27"/>
  <c r="D27"/>
  <c r="C16"/>
  <c r="AH16" s="1"/>
  <c r="C20"/>
  <c r="C10"/>
  <c r="AH10" s="1"/>
  <c r="C14"/>
  <c r="AH14" s="1"/>
  <c r="C18"/>
  <c r="AH18" s="1"/>
  <c r="C12"/>
  <c r="AH12" s="1"/>
  <c r="C21"/>
  <c r="D311" s="1"/>
  <c r="AN30" i="1"/>
  <c r="W401" i="2"/>
  <c r="G401"/>
  <c r="T400"/>
  <c r="H400"/>
  <c r="AH401"/>
  <c r="Z401"/>
  <c r="R401"/>
  <c r="J401"/>
  <c r="AE400"/>
  <c r="W400"/>
  <c r="O400"/>
  <c r="G400"/>
  <c r="AC401"/>
  <c r="U401"/>
  <c r="M401"/>
  <c r="E401"/>
  <c r="AD400"/>
  <c r="V400"/>
  <c r="N400"/>
  <c r="F400"/>
  <c r="AB401"/>
  <c r="T401"/>
  <c r="L401"/>
  <c r="D401"/>
  <c r="AC400"/>
  <c r="U400"/>
  <c r="M400"/>
  <c r="E400"/>
  <c r="AF399"/>
  <c r="AB399"/>
  <c r="X399"/>
  <c r="T399"/>
  <c r="P399"/>
  <c r="L399"/>
  <c r="H399"/>
  <c r="D399"/>
  <c r="AE398"/>
  <c r="AA398"/>
  <c r="W398"/>
  <c r="S398"/>
  <c r="O398"/>
  <c r="K398"/>
  <c r="G398"/>
  <c r="AH397"/>
  <c r="AD397"/>
  <c r="Z397"/>
  <c r="V397"/>
  <c r="R397"/>
  <c r="N397"/>
  <c r="J397"/>
  <c r="F397"/>
  <c r="AG396"/>
  <c r="AC396"/>
  <c r="Y396"/>
  <c r="U396"/>
  <c r="Q396"/>
  <c r="M396"/>
  <c r="I396"/>
  <c r="E396"/>
  <c r="AF395"/>
  <c r="AB395"/>
  <c r="X395"/>
  <c r="T395"/>
  <c r="P395"/>
  <c r="L395"/>
  <c r="H395"/>
  <c r="D395"/>
  <c r="AE394"/>
  <c r="AA394"/>
  <c r="W394"/>
  <c r="S394"/>
  <c r="O394"/>
  <c r="K394"/>
  <c r="G394"/>
  <c r="AH393"/>
  <c r="AD393"/>
  <c r="Z393"/>
  <c r="V393"/>
  <c r="R393"/>
  <c r="N393"/>
  <c r="J393"/>
  <c r="F393"/>
  <c r="AG392"/>
  <c r="AC392"/>
  <c r="Y392"/>
  <c r="U392"/>
  <c r="Q392"/>
  <c r="M392"/>
  <c r="I392"/>
  <c r="E392"/>
  <c r="AF391"/>
  <c r="AB391"/>
  <c r="X391"/>
  <c r="T391"/>
  <c r="P391"/>
  <c r="L391"/>
  <c r="H391"/>
  <c r="D391"/>
  <c r="AE390"/>
  <c r="AA390"/>
  <c r="W390"/>
  <c r="S390"/>
  <c r="O390"/>
  <c r="K390"/>
  <c r="G390"/>
  <c r="AH389"/>
  <c r="AD389"/>
  <c r="Z389"/>
  <c r="V389"/>
  <c r="R389"/>
  <c r="N389"/>
  <c r="J389"/>
  <c r="F389"/>
  <c r="AG388"/>
  <c r="AC388"/>
  <c r="Y388"/>
  <c r="U388"/>
  <c r="Q388"/>
  <c r="M388"/>
  <c r="I388"/>
  <c r="E388"/>
  <c r="AF387"/>
  <c r="AB387"/>
  <c r="X387"/>
  <c r="T387"/>
  <c r="P387"/>
  <c r="L387"/>
  <c r="H387"/>
  <c r="D387"/>
  <c r="AE386"/>
  <c r="AA386"/>
  <c r="W386"/>
  <c r="S386"/>
  <c r="O386"/>
  <c r="K386"/>
  <c r="G386"/>
  <c r="AH385"/>
  <c r="AD385"/>
  <c r="Z385"/>
  <c r="V385"/>
  <c r="R385"/>
  <c r="N385"/>
  <c r="J385"/>
  <c r="F385"/>
  <c r="AG384"/>
  <c r="AC384"/>
  <c r="Y384"/>
  <c r="U384"/>
  <c r="Q384"/>
  <c r="M384"/>
  <c r="I384"/>
  <c r="E384"/>
  <c r="AF383"/>
  <c r="AB383"/>
  <c r="X383"/>
  <c r="T383"/>
  <c r="P383"/>
  <c r="L383"/>
  <c r="H383"/>
  <c r="D383"/>
  <c r="AE382"/>
  <c r="AA382"/>
  <c r="W382"/>
  <c r="S382"/>
  <c r="O382"/>
  <c r="K382"/>
  <c r="G382"/>
  <c r="AH381"/>
  <c r="AD381"/>
  <c r="Z381"/>
  <c r="V381"/>
  <c r="R381"/>
  <c r="N381"/>
  <c r="J381"/>
  <c r="F381"/>
  <c r="AG380"/>
  <c r="AE380"/>
  <c r="AC380"/>
  <c r="AA380"/>
  <c r="Y380"/>
  <c r="W380"/>
  <c r="U380"/>
  <c r="S380"/>
  <c r="Q380"/>
  <c r="O380"/>
  <c r="M380"/>
  <c r="K380"/>
  <c r="I380"/>
  <c r="G380"/>
  <c r="E380"/>
  <c r="AH379"/>
  <c r="AF379"/>
  <c r="AD379"/>
  <c r="AB379"/>
  <c r="Z379"/>
  <c r="X379"/>
  <c r="V379"/>
  <c r="T379"/>
  <c r="R379"/>
  <c r="P379"/>
  <c r="N379"/>
  <c r="L379"/>
  <c r="J379"/>
  <c r="H379"/>
  <c r="F379"/>
  <c r="D379"/>
  <c r="AG378"/>
  <c r="AE378"/>
  <c r="AC378"/>
  <c r="AA378"/>
  <c r="Y378"/>
  <c r="W378"/>
  <c r="U378"/>
  <c r="S378"/>
  <c r="Q378"/>
  <c r="O378"/>
  <c r="M378"/>
  <c r="K378"/>
  <c r="I378"/>
  <c r="G378"/>
  <c r="E378"/>
  <c r="AH377"/>
  <c r="AF377"/>
  <c r="AD377"/>
  <c r="AB377"/>
  <c r="Z377"/>
  <c r="X377"/>
  <c r="V377"/>
  <c r="T377"/>
  <c r="R377"/>
  <c r="P377"/>
  <c r="N377"/>
  <c r="L377"/>
  <c r="J377"/>
  <c r="H377"/>
  <c r="F377"/>
  <c r="D377"/>
  <c r="AG376"/>
  <c r="AE376"/>
  <c r="AC376"/>
  <c r="AA376"/>
  <c r="Y376"/>
  <c r="W376"/>
  <c r="U376"/>
  <c r="S376"/>
  <c r="Q376"/>
  <c r="O376"/>
  <c r="M376"/>
  <c r="K376"/>
  <c r="I376"/>
  <c r="G376"/>
  <c r="E376"/>
  <c r="AH375"/>
  <c r="AF375"/>
  <c r="AD375"/>
  <c r="AB375"/>
  <c r="Z375"/>
  <c r="X375"/>
  <c r="V375"/>
  <c r="T375"/>
  <c r="R375"/>
  <c r="P375"/>
  <c r="N375"/>
  <c r="L375"/>
  <c r="J375"/>
  <c r="H375"/>
  <c r="F375"/>
  <c r="D375"/>
  <c r="AG374"/>
  <c r="AE374"/>
  <c r="AC374"/>
  <c r="AA374"/>
  <c r="Y374"/>
  <c r="W374"/>
  <c r="U374"/>
  <c r="S374"/>
  <c r="Q374"/>
  <c r="O374"/>
  <c r="M374"/>
  <c r="K374"/>
  <c r="I374"/>
  <c r="G374"/>
  <c r="E374"/>
  <c r="AH373"/>
  <c r="AF373"/>
  <c r="AD373"/>
  <c r="AB373"/>
  <c r="Z373"/>
  <c r="X373"/>
  <c r="V373"/>
  <c r="T373"/>
  <c r="R373"/>
  <c r="P373"/>
  <c r="N373"/>
  <c r="L373"/>
  <c r="J373"/>
  <c r="H373"/>
  <c r="F373"/>
  <c r="D373"/>
  <c r="AG372"/>
  <c r="AE372"/>
  <c r="AC372"/>
  <c r="AA372"/>
  <c r="Y372"/>
  <c r="W372"/>
  <c r="U372"/>
  <c r="S372"/>
  <c r="Q372"/>
  <c r="O372"/>
  <c r="M372"/>
  <c r="K372"/>
  <c r="I372"/>
  <c r="G372"/>
  <c r="E372"/>
  <c r="AH371"/>
  <c r="AF371"/>
  <c r="AD371"/>
  <c r="AB371"/>
  <c r="Z371"/>
  <c r="X371"/>
  <c r="V371"/>
  <c r="T371"/>
  <c r="R371"/>
  <c r="P371"/>
  <c r="N371"/>
  <c r="L371"/>
  <c r="J371"/>
  <c r="H371"/>
  <c r="F371"/>
  <c r="D371"/>
  <c r="AG370"/>
  <c r="AE370"/>
  <c r="AC370"/>
  <c r="AA370"/>
  <c r="Y370"/>
  <c r="W370"/>
  <c r="U370"/>
  <c r="S370"/>
  <c r="Q370"/>
  <c r="O370"/>
  <c r="M370"/>
  <c r="K370"/>
  <c r="I370"/>
  <c r="G370"/>
  <c r="E370"/>
  <c r="AH369"/>
  <c r="AF369"/>
  <c r="AD369"/>
  <c r="AB369"/>
  <c r="Z369"/>
  <c r="X369"/>
  <c r="V369"/>
  <c r="T369"/>
  <c r="R369"/>
  <c r="P369"/>
  <c r="N369"/>
  <c r="L369"/>
  <c r="J369"/>
  <c r="H369"/>
  <c r="F369"/>
  <c r="D369"/>
  <c r="AG368"/>
  <c r="AE368"/>
  <c r="AC368"/>
  <c r="AA368"/>
  <c r="Y368"/>
  <c r="W368"/>
  <c r="U368"/>
  <c r="S368"/>
  <c r="Q368"/>
  <c r="O368"/>
  <c r="M368"/>
  <c r="K368"/>
  <c r="I368"/>
  <c r="G368"/>
  <c r="E368"/>
  <c r="AH367"/>
  <c r="AF367"/>
  <c r="AD367"/>
  <c r="Z367"/>
  <c r="V367"/>
  <c r="R367"/>
  <c r="N367"/>
  <c r="J367"/>
  <c r="F367"/>
  <c r="AE366"/>
  <c r="AA366"/>
  <c r="W366"/>
  <c r="S366"/>
  <c r="O366"/>
  <c r="K366"/>
  <c r="G366"/>
  <c r="AH365"/>
  <c r="AD365"/>
  <c r="Z365"/>
  <c r="V365"/>
  <c r="R365"/>
  <c r="N365"/>
  <c r="J365"/>
  <c r="F365"/>
  <c r="AE364"/>
  <c r="AA364"/>
  <c r="W364"/>
  <c r="S364"/>
  <c r="O364"/>
  <c r="K364"/>
  <c r="G364"/>
  <c r="AH363"/>
  <c r="AD363"/>
  <c r="Z363"/>
  <c r="V363"/>
  <c r="R363"/>
  <c r="N363"/>
  <c r="J363"/>
  <c r="F363"/>
  <c r="AE362"/>
  <c r="AA362"/>
  <c r="W362"/>
  <c r="S362"/>
  <c r="O362"/>
  <c r="K362"/>
  <c r="G362"/>
  <c r="AH361"/>
  <c r="AD361"/>
  <c r="Z361"/>
  <c r="V361"/>
  <c r="R361"/>
  <c r="N361"/>
  <c r="J361"/>
  <c r="F361"/>
  <c r="AE360"/>
  <c r="AA360"/>
  <c r="W360"/>
  <c r="S360"/>
  <c r="O360"/>
  <c r="K360"/>
  <c r="G360"/>
  <c r="AH359"/>
  <c r="AD359"/>
  <c r="Z359"/>
  <c r="V359"/>
  <c r="R359"/>
  <c r="N359"/>
  <c r="J359"/>
  <c r="F359"/>
  <c r="AE358"/>
  <c r="AA358"/>
  <c r="W358"/>
  <c r="S358"/>
  <c r="O358"/>
  <c r="K358"/>
  <c r="G358"/>
  <c r="AH357"/>
  <c r="AD357"/>
  <c r="Z357"/>
  <c r="V357"/>
  <c r="R357"/>
  <c r="N357"/>
  <c r="J357"/>
  <c r="F357"/>
  <c r="AE356"/>
  <c r="AA356"/>
  <c r="W356"/>
  <c r="S356"/>
  <c r="O356"/>
  <c r="K356"/>
  <c r="G356"/>
  <c r="AH355"/>
  <c r="AD355"/>
  <c r="Z355"/>
  <c r="V355"/>
  <c r="R355"/>
  <c r="N355"/>
  <c r="J355"/>
  <c r="F355"/>
  <c r="AE354"/>
  <c r="AA354"/>
  <c r="W354"/>
  <c r="S354"/>
  <c r="O354"/>
  <c r="K354"/>
  <c r="G354"/>
  <c r="AH353"/>
  <c r="AD353"/>
  <c r="Z353"/>
  <c r="V353"/>
  <c r="R353"/>
  <c r="N353"/>
  <c r="J353"/>
  <c r="F353"/>
  <c r="AE352"/>
  <c r="AA352"/>
  <c r="W352"/>
  <c r="S352"/>
  <c r="O352"/>
  <c r="K352"/>
  <c r="G352"/>
  <c r="AH351"/>
  <c r="AD351"/>
  <c r="Z351"/>
  <c r="V351"/>
  <c r="R351"/>
  <c r="N351"/>
  <c r="J351"/>
  <c r="F351"/>
  <c r="AG350"/>
  <c r="AC350"/>
  <c r="Y350"/>
  <c r="U350"/>
  <c r="Q350"/>
  <c r="M350"/>
  <c r="I350"/>
  <c r="E350"/>
  <c r="AF349"/>
  <c r="AB349"/>
  <c r="X349"/>
  <c r="T349"/>
  <c r="P349"/>
  <c r="L349"/>
  <c r="H349"/>
  <c r="D349"/>
  <c r="AE348"/>
  <c r="AA348"/>
  <c r="W348"/>
  <c r="S348"/>
  <c r="O348"/>
  <c r="K348"/>
  <c r="G348"/>
  <c r="AH347"/>
  <c r="AD347"/>
  <c r="Z347"/>
  <c r="V347"/>
  <c r="R347"/>
  <c r="N347"/>
  <c r="J347"/>
  <c r="F347"/>
  <c r="AG346"/>
  <c r="AC346"/>
  <c r="Y346"/>
  <c r="U346"/>
  <c r="Q346"/>
  <c r="M346"/>
  <c r="I346"/>
  <c r="E346"/>
  <c r="AF345"/>
  <c r="AB345"/>
  <c r="X345"/>
  <c r="T345"/>
  <c r="P345"/>
  <c r="L345"/>
  <c r="H345"/>
  <c r="D345"/>
  <c r="AE344"/>
  <c r="AA344"/>
  <c r="W344"/>
  <c r="S344"/>
  <c r="O344"/>
  <c r="K344"/>
  <c r="G344"/>
  <c r="AH343"/>
  <c r="AD343"/>
  <c r="Z343"/>
  <c r="V343"/>
  <c r="R343"/>
  <c r="N343"/>
  <c r="J343"/>
  <c r="F343"/>
  <c r="AG342"/>
  <c r="AC342"/>
  <c r="Y342"/>
  <c r="U342"/>
  <c r="Q342"/>
  <c r="M342"/>
  <c r="I342"/>
  <c r="E342"/>
  <c r="AF341"/>
  <c r="AB341"/>
  <c r="X341"/>
  <c r="T341"/>
  <c r="P341"/>
  <c r="L341"/>
  <c r="H341"/>
  <c r="D341"/>
  <c r="AE340"/>
  <c r="AA340"/>
  <c r="W340"/>
  <c r="S340"/>
  <c r="O340"/>
  <c r="K340"/>
  <c r="G340"/>
  <c r="AH339"/>
  <c r="AD339"/>
  <c r="Z339"/>
  <c r="V339"/>
  <c r="R339"/>
  <c r="N339"/>
  <c r="J339"/>
  <c r="F339"/>
  <c r="AG338"/>
  <c r="AC338"/>
  <c r="Y338"/>
  <c r="U338"/>
  <c r="Q338"/>
  <c r="M338"/>
  <c r="I338"/>
  <c r="E338"/>
  <c r="AF337"/>
  <c r="AB337"/>
  <c r="V337"/>
  <c r="N337"/>
  <c r="F337"/>
  <c r="AC336"/>
  <c r="U336"/>
  <c r="M336"/>
  <c r="E336"/>
  <c r="AB335"/>
  <c r="T335"/>
  <c r="L335"/>
  <c r="D335"/>
  <c r="AA334"/>
  <c r="S334"/>
  <c r="K334"/>
  <c r="AH333"/>
  <c r="Z333"/>
  <c r="R333"/>
  <c r="J333"/>
  <c r="AG332"/>
  <c r="Y332"/>
  <c r="Q332"/>
  <c r="I332"/>
  <c r="AF331"/>
  <c r="X331"/>
  <c r="P331"/>
  <c r="H331"/>
  <c r="AE330"/>
  <c r="W330"/>
  <c r="O330"/>
  <c r="G330"/>
  <c r="AD329"/>
  <c r="V329"/>
  <c r="N329"/>
  <c r="F329"/>
  <c r="AC328"/>
  <c r="U328"/>
  <c r="M328"/>
  <c r="E328"/>
  <c r="AB327"/>
  <c r="T327"/>
  <c r="L327"/>
  <c r="D327"/>
  <c r="AA326"/>
  <c r="S326"/>
  <c r="K326"/>
  <c r="AH325"/>
  <c r="Z325"/>
  <c r="R325"/>
  <c r="J325"/>
  <c r="AG324"/>
  <c r="Y324"/>
  <c r="Q324"/>
  <c r="I324"/>
  <c r="AF323"/>
  <c r="X323"/>
  <c r="P323"/>
  <c r="H323"/>
  <c r="AE322"/>
  <c r="W322"/>
  <c r="O322"/>
  <c r="G322"/>
  <c r="AD321"/>
  <c r="V321"/>
  <c r="N321"/>
  <c r="F321"/>
  <c r="AC320"/>
  <c r="U320"/>
  <c r="M320"/>
  <c r="E320"/>
  <c r="AB319"/>
  <c r="T319"/>
  <c r="L319"/>
  <c r="D319"/>
  <c r="AA318"/>
  <c r="S318"/>
  <c r="K318"/>
  <c r="AH317"/>
  <c r="Z317"/>
  <c r="R317"/>
  <c r="J317"/>
  <c r="AG316"/>
  <c r="Y316"/>
  <c r="Q316"/>
  <c r="I316"/>
  <c r="AF315"/>
  <c r="X315"/>
  <c r="P315"/>
  <c r="H315"/>
  <c r="AE314"/>
  <c r="W314"/>
  <c r="O314"/>
  <c r="G314"/>
  <c r="AD313"/>
  <c r="V313"/>
  <c r="N313"/>
  <c r="F313"/>
  <c r="AC312"/>
  <c r="U312"/>
  <c r="M312"/>
  <c r="E312"/>
  <c r="AB311"/>
  <c r="T311"/>
  <c r="L311"/>
  <c r="E224"/>
  <c r="G224"/>
  <c r="I224"/>
  <c r="K224"/>
  <c r="M224"/>
  <c r="O224"/>
  <c r="Q224"/>
  <c r="S224"/>
  <c r="U224"/>
  <c r="W224"/>
  <c r="Y224"/>
  <c r="AA224"/>
  <c r="AC224"/>
  <c r="AE224"/>
  <c r="AG224"/>
  <c r="D225"/>
  <c r="F225"/>
  <c r="H225"/>
  <c r="J225"/>
  <c r="L225"/>
  <c r="N225"/>
  <c r="P225"/>
  <c r="R225"/>
  <c r="T225"/>
  <c r="V225"/>
  <c r="X225"/>
  <c r="Z225"/>
  <c r="AB225"/>
  <c r="AD225"/>
  <c r="AF225"/>
  <c r="AH225"/>
  <c r="E226"/>
  <c r="G226"/>
  <c r="I226"/>
  <c r="K226"/>
  <c r="M226"/>
  <c r="O226"/>
  <c r="Q226"/>
  <c r="S226"/>
  <c r="U226"/>
  <c r="W226"/>
  <c r="Y226"/>
  <c r="AA226"/>
  <c r="AC226"/>
  <c r="AE226"/>
  <c r="AG226"/>
  <c r="D227"/>
  <c r="F227"/>
  <c r="H227"/>
  <c r="J227"/>
  <c r="L227"/>
  <c r="N227"/>
  <c r="P227"/>
  <c r="R227"/>
  <c r="T227"/>
  <c r="V227"/>
  <c r="X227"/>
  <c r="Z227"/>
  <c r="AB227"/>
  <c r="AD227"/>
  <c r="AF227"/>
  <c r="AH227"/>
  <c r="E228"/>
  <c r="G228"/>
  <c r="I228"/>
  <c r="K228"/>
  <c r="M228"/>
  <c r="O228"/>
  <c r="Q228"/>
  <c r="S228"/>
  <c r="U228"/>
  <c r="W228"/>
  <c r="Y228"/>
  <c r="AA228"/>
  <c r="AC228"/>
  <c r="AE228"/>
  <c r="AG228"/>
  <c r="D229"/>
  <c r="F229"/>
  <c r="H229"/>
  <c r="J229"/>
  <c r="L229"/>
  <c r="N229"/>
  <c r="P229"/>
  <c r="R229"/>
  <c r="F224"/>
  <c r="J224"/>
  <c r="N224"/>
  <c r="R224"/>
  <c r="V224"/>
  <c r="Z224"/>
  <c r="AD224"/>
  <c r="AH224"/>
  <c r="G225"/>
  <c r="K225"/>
  <c r="O225"/>
  <c r="S225"/>
  <c r="W225"/>
  <c r="AA225"/>
  <c r="AE225"/>
  <c r="D226"/>
  <c r="H226"/>
  <c r="L226"/>
  <c r="P226"/>
  <c r="T226"/>
  <c r="X226"/>
  <c r="AB226"/>
  <c r="AF226"/>
  <c r="E227"/>
  <c r="I227"/>
  <c r="M227"/>
  <c r="Q227"/>
  <c r="U227"/>
  <c r="Y227"/>
  <c r="AC227"/>
  <c r="AG227"/>
  <c r="F228"/>
  <c r="J228"/>
  <c r="N228"/>
  <c r="R228"/>
  <c r="V228"/>
  <c r="Z228"/>
  <c r="AD228"/>
  <c r="AH228"/>
  <c r="G229"/>
  <c r="K229"/>
  <c r="O229"/>
  <c r="S229"/>
  <c r="U229"/>
  <c r="W229"/>
  <c r="Y229"/>
  <c r="AA229"/>
  <c r="AC229"/>
  <c r="AE229"/>
  <c r="AG229"/>
  <c r="D230"/>
  <c r="F230"/>
  <c r="H230"/>
  <c r="J230"/>
  <c r="L230"/>
  <c r="N230"/>
  <c r="P230"/>
  <c r="R230"/>
  <c r="T230"/>
  <c r="V230"/>
  <c r="X230"/>
  <c r="Z230"/>
  <c r="AB230"/>
  <c r="AD230"/>
  <c r="AF230"/>
  <c r="AH230"/>
  <c r="D224"/>
  <c r="H224"/>
  <c r="L224"/>
  <c r="P224"/>
  <c r="T224"/>
  <c r="X224"/>
  <c r="AB224"/>
  <c r="AF224"/>
  <c r="E225"/>
  <c r="I225"/>
  <c r="M225"/>
  <c r="Q225"/>
  <c r="U225"/>
  <c r="Y225"/>
  <c r="AC225"/>
  <c r="AG225"/>
  <c r="F226"/>
  <c r="J226"/>
  <c r="N226"/>
  <c r="R226"/>
  <c r="V226"/>
  <c r="Z226"/>
  <c r="AD226"/>
  <c r="AH226"/>
  <c r="G227"/>
  <c r="K227"/>
  <c r="O227"/>
  <c r="S227"/>
  <c r="W227"/>
  <c r="AA227"/>
  <c r="AE227"/>
  <c r="D228"/>
  <c r="H228"/>
  <c r="L228"/>
  <c r="P228"/>
  <c r="T228"/>
  <c r="X228"/>
  <c r="AB228"/>
  <c r="AF228"/>
  <c r="E229"/>
  <c r="I229"/>
  <c r="M229"/>
  <c r="Q229"/>
  <c r="T229"/>
  <c r="V229"/>
  <c r="X229"/>
  <c r="Z229"/>
  <c r="AB229"/>
  <c r="AD229"/>
  <c r="AF229"/>
  <c r="AH229"/>
  <c r="E230"/>
  <c r="G230"/>
  <c r="I230"/>
  <c r="K230"/>
  <c r="M230"/>
  <c r="O230"/>
  <c r="Q230"/>
  <c r="S230"/>
  <c r="U230"/>
  <c r="W230"/>
  <c r="Y230"/>
  <c r="AA230"/>
  <c r="AC230"/>
  <c r="AE230"/>
  <c r="AG230"/>
  <c r="D231"/>
  <c r="F231"/>
  <c r="H231"/>
  <c r="J231"/>
  <c r="L231"/>
  <c r="N231"/>
  <c r="P231"/>
  <c r="R231"/>
  <c r="T231"/>
  <c r="V231"/>
  <c r="X231"/>
  <c r="Z231"/>
  <c r="AB231"/>
  <c r="AD231"/>
  <c r="AF231"/>
  <c r="AH231"/>
  <c r="E232"/>
  <c r="G232"/>
  <c r="I232"/>
  <c r="E231"/>
  <c r="I231"/>
  <c r="M231"/>
  <c r="Q231"/>
  <c r="U231"/>
  <c r="Y231"/>
  <c r="AC231"/>
  <c r="AG231"/>
  <c r="F232"/>
  <c r="J232"/>
  <c r="L232"/>
  <c r="N232"/>
  <c r="P232"/>
  <c r="R232"/>
  <c r="T232"/>
  <c r="V232"/>
  <c r="X232"/>
  <c r="Z232"/>
  <c r="AB232"/>
  <c r="AD232"/>
  <c r="AF232"/>
  <c r="AH232"/>
  <c r="E233"/>
  <c r="G233"/>
  <c r="I233"/>
  <c r="K233"/>
  <c r="M233"/>
  <c r="O233"/>
  <c r="Q233"/>
  <c r="S233"/>
  <c r="U233"/>
  <c r="W233"/>
  <c r="Y233"/>
  <c r="AA233"/>
  <c r="AC233"/>
  <c r="AE233"/>
  <c r="AG233"/>
  <c r="D234"/>
  <c r="F234"/>
  <c r="H234"/>
  <c r="J234"/>
  <c r="L234"/>
  <c r="N234"/>
  <c r="P234"/>
  <c r="R234"/>
  <c r="T234"/>
  <c r="V234"/>
  <c r="X234"/>
  <c r="Z234"/>
  <c r="AB234"/>
  <c r="AD234"/>
  <c r="AF234"/>
  <c r="AH234"/>
  <c r="E235"/>
  <c r="G235"/>
  <c r="I235"/>
  <c r="K235"/>
  <c r="M235"/>
  <c r="O235"/>
  <c r="Q235"/>
  <c r="S235"/>
  <c r="U235"/>
  <c r="W235"/>
  <c r="Y235"/>
  <c r="AA235"/>
  <c r="AC235"/>
  <c r="AE235"/>
  <c r="AG235"/>
  <c r="D236"/>
  <c r="F236"/>
  <c r="H236"/>
  <c r="J236"/>
  <c r="L236"/>
  <c r="N236"/>
  <c r="P236"/>
  <c r="R236"/>
  <c r="T236"/>
  <c r="V236"/>
  <c r="X236"/>
  <c r="Z236"/>
  <c r="AB236"/>
  <c r="AD236"/>
  <c r="AF236"/>
  <c r="AH236"/>
  <c r="E237"/>
  <c r="G237"/>
  <c r="I237"/>
  <c r="K237"/>
  <c r="M237"/>
  <c r="O237"/>
  <c r="Q237"/>
  <c r="S237"/>
  <c r="U237"/>
  <c r="W237"/>
  <c r="Y237"/>
  <c r="AA237"/>
  <c r="AC237"/>
  <c r="AE237"/>
  <c r="AG237"/>
  <c r="D238"/>
  <c r="F238"/>
  <c r="H238"/>
  <c r="J238"/>
  <c r="L238"/>
  <c r="N238"/>
  <c r="P238"/>
  <c r="R238"/>
  <c r="T238"/>
  <c r="V238"/>
  <c r="X238"/>
  <c r="Z238"/>
  <c r="AB238"/>
  <c r="AD238"/>
  <c r="AF238"/>
  <c r="AH238"/>
  <c r="E239"/>
  <c r="G239"/>
  <c r="I239"/>
  <c r="K239"/>
  <c r="M239"/>
  <c r="O239"/>
  <c r="Q239"/>
  <c r="S239"/>
  <c r="U239"/>
  <c r="W239"/>
  <c r="Y239"/>
  <c r="AA239"/>
  <c r="AC239"/>
  <c r="AE239"/>
  <c r="AG239"/>
  <c r="D240"/>
  <c r="F240"/>
  <c r="H240"/>
  <c r="J240"/>
  <c r="L240"/>
  <c r="N240"/>
  <c r="P240"/>
  <c r="R240"/>
  <c r="T240"/>
  <c r="V240"/>
  <c r="X240"/>
  <c r="Z240"/>
  <c r="AB240"/>
  <c r="AD240"/>
  <c r="AF240"/>
  <c r="AH240"/>
  <c r="E241"/>
  <c r="G241"/>
  <c r="I241"/>
  <c r="K241"/>
  <c r="M241"/>
  <c r="O241"/>
  <c r="Q241"/>
  <c r="S241"/>
  <c r="U241"/>
  <c r="W241"/>
  <c r="Y241"/>
  <c r="AA241"/>
  <c r="AC241"/>
  <c r="AE241"/>
  <c r="AG241"/>
  <c r="D242"/>
  <c r="F242"/>
  <c r="H242"/>
  <c r="J242"/>
  <c r="L242"/>
  <c r="N242"/>
  <c r="P242"/>
  <c r="R242"/>
  <c r="T242"/>
  <c r="K231"/>
  <c r="S231"/>
  <c r="AA231"/>
  <c r="D232"/>
  <c r="K232"/>
  <c r="O232"/>
  <c r="S232"/>
  <c r="W232"/>
  <c r="AA232"/>
  <c r="AE232"/>
  <c r="D233"/>
  <c r="H233"/>
  <c r="L233"/>
  <c r="P233"/>
  <c r="T233"/>
  <c r="X233"/>
  <c r="AB233"/>
  <c r="AF233"/>
  <c r="E234"/>
  <c r="I234"/>
  <c r="M234"/>
  <c r="Q234"/>
  <c r="U234"/>
  <c r="Y234"/>
  <c r="AC234"/>
  <c r="AG234"/>
  <c r="F235"/>
  <c r="J235"/>
  <c r="N235"/>
  <c r="R235"/>
  <c r="V235"/>
  <c r="Z235"/>
  <c r="AD235"/>
  <c r="AH235"/>
  <c r="G236"/>
  <c r="K236"/>
  <c r="O236"/>
  <c r="S236"/>
  <c r="W236"/>
  <c r="AA236"/>
  <c r="AE236"/>
  <c r="D237"/>
  <c r="H237"/>
  <c r="L237"/>
  <c r="P237"/>
  <c r="T237"/>
  <c r="X237"/>
  <c r="AB237"/>
  <c r="AF237"/>
  <c r="E238"/>
  <c r="I238"/>
  <c r="M238"/>
  <c r="Q238"/>
  <c r="U238"/>
  <c r="Y238"/>
  <c r="AC238"/>
  <c r="AG238"/>
  <c r="F239"/>
  <c r="J239"/>
  <c r="N239"/>
  <c r="R239"/>
  <c r="V239"/>
  <c r="Z239"/>
  <c r="AD239"/>
  <c r="AH239"/>
  <c r="G240"/>
  <c r="K240"/>
  <c r="O240"/>
  <c r="S240"/>
  <c r="W240"/>
  <c r="AA240"/>
  <c r="AE240"/>
  <c r="D241"/>
  <c r="H241"/>
  <c r="L241"/>
  <c r="P241"/>
  <c r="T241"/>
  <c r="X241"/>
  <c r="AB241"/>
  <c r="AF241"/>
  <c r="E242"/>
  <c r="I242"/>
  <c r="M242"/>
  <c r="Q242"/>
  <c r="U242"/>
  <c r="W242"/>
  <c r="Y242"/>
  <c r="AA242"/>
  <c r="AC242"/>
  <c r="AE242"/>
  <c r="AG242"/>
  <c r="D243"/>
  <c r="F243"/>
  <c r="H243"/>
  <c r="J243"/>
  <c r="L243"/>
  <c r="N243"/>
  <c r="P243"/>
  <c r="R243"/>
  <c r="T243"/>
  <c r="V243"/>
  <c r="X243"/>
  <c r="Z243"/>
  <c r="AB243"/>
  <c r="AD243"/>
  <c r="AF243"/>
  <c r="AH243"/>
  <c r="E244"/>
  <c r="G244"/>
  <c r="I244"/>
  <c r="K244"/>
  <c r="M244"/>
  <c r="O244"/>
  <c r="Q244"/>
  <c r="S244"/>
  <c r="U244"/>
  <c r="W244"/>
  <c r="Y244"/>
  <c r="AA244"/>
  <c r="AC244"/>
  <c r="AE244"/>
  <c r="AG244"/>
  <c r="D245"/>
  <c r="F245"/>
  <c r="H245"/>
  <c r="J245"/>
  <c r="L245"/>
  <c r="N245"/>
  <c r="P245"/>
  <c r="R245"/>
  <c r="T245"/>
  <c r="V245"/>
  <c r="X245"/>
  <c r="Z245"/>
  <c r="AB245"/>
  <c r="AD245"/>
  <c r="AF245"/>
  <c r="AH245"/>
  <c r="E246"/>
  <c r="G246"/>
  <c r="I246"/>
  <c r="K246"/>
  <c r="M246"/>
  <c r="O246"/>
  <c r="Q246"/>
  <c r="S246"/>
  <c r="U246"/>
  <c r="W246"/>
  <c r="Y246"/>
  <c r="AA246"/>
  <c r="AC246"/>
  <c r="AE246"/>
  <c r="AG246"/>
  <c r="D247"/>
  <c r="F247"/>
  <c r="H247"/>
  <c r="J247"/>
  <c r="L247"/>
  <c r="N247"/>
  <c r="P247"/>
  <c r="R247"/>
  <c r="T247"/>
  <c r="V247"/>
  <c r="X247"/>
  <c r="Z247"/>
  <c r="AB247"/>
  <c r="AD247"/>
  <c r="AF247"/>
  <c r="AH247"/>
  <c r="E248"/>
  <c r="G231"/>
  <c r="O231"/>
  <c r="W231"/>
  <c r="AE231"/>
  <c r="H232"/>
  <c r="M232"/>
  <c r="Q232"/>
  <c r="U232"/>
  <c r="Y232"/>
  <c r="AC232"/>
  <c r="AG232"/>
  <c r="F233"/>
  <c r="J233"/>
  <c r="N233"/>
  <c r="R233"/>
  <c r="V233"/>
  <c r="Z233"/>
  <c r="AD233"/>
  <c r="AH233"/>
  <c r="G234"/>
  <c r="K234"/>
  <c r="O234"/>
  <c r="S234"/>
  <c r="W234"/>
  <c r="AA234"/>
  <c r="AE234"/>
  <c r="D235"/>
  <c r="H235"/>
  <c r="L235"/>
  <c r="P235"/>
  <c r="T235"/>
  <c r="X235"/>
  <c r="AB235"/>
  <c r="AF235"/>
  <c r="E236"/>
  <c r="I236"/>
  <c r="M236"/>
  <c r="Q236"/>
  <c r="U236"/>
  <c r="Y236"/>
  <c r="AC236"/>
  <c r="AG236"/>
  <c r="F237"/>
  <c r="J237"/>
  <c r="N237"/>
  <c r="R237"/>
  <c r="V237"/>
  <c r="Z237"/>
  <c r="AD237"/>
  <c r="AH237"/>
  <c r="G238"/>
  <c r="K238"/>
  <c r="O238"/>
  <c r="S238"/>
  <c r="W238"/>
  <c r="AA238"/>
  <c r="AE238"/>
  <c r="D239"/>
  <c r="H239"/>
  <c r="L239"/>
  <c r="P239"/>
  <c r="T239"/>
  <c r="X239"/>
  <c r="AB239"/>
  <c r="AF239"/>
  <c r="E240"/>
  <c r="I240"/>
  <c r="M240"/>
  <c r="Q240"/>
  <c r="U240"/>
  <c r="Y240"/>
  <c r="AC240"/>
  <c r="AG240"/>
  <c r="F241"/>
  <c r="J241"/>
  <c r="N241"/>
  <c r="R241"/>
  <c r="V241"/>
  <c r="Z241"/>
  <c r="AD241"/>
  <c r="AH241"/>
  <c r="G242"/>
  <c r="K242"/>
  <c r="O242"/>
  <c r="S242"/>
  <c r="V242"/>
  <c r="X242"/>
  <c r="Z242"/>
  <c r="AB242"/>
  <c r="AD242"/>
  <c r="AF242"/>
  <c r="AH242"/>
  <c r="E243"/>
  <c r="G243"/>
  <c r="I243"/>
  <c r="K243"/>
  <c r="M243"/>
  <c r="O243"/>
  <c r="Q243"/>
  <c r="S243"/>
  <c r="U243"/>
  <c r="W243"/>
  <c r="Y243"/>
  <c r="AA243"/>
  <c r="AC243"/>
  <c r="AE243"/>
  <c r="AG243"/>
  <c r="D244"/>
  <c r="F244"/>
  <c r="H244"/>
  <c r="J244"/>
  <c r="L244"/>
  <c r="N244"/>
  <c r="P244"/>
  <c r="R244"/>
  <c r="T244"/>
  <c r="V244"/>
  <c r="X244"/>
  <c r="Z244"/>
  <c r="AB244"/>
  <c r="AD244"/>
  <c r="AF244"/>
  <c r="AH244"/>
  <c r="E245"/>
  <c r="G245"/>
  <c r="I245"/>
  <c r="K245"/>
  <c r="M245"/>
  <c r="O245"/>
  <c r="Q245"/>
  <c r="S245"/>
  <c r="U245"/>
  <c r="W245"/>
  <c r="Y245"/>
  <c r="AA245"/>
  <c r="AC245"/>
  <c r="AE245"/>
  <c r="AG245"/>
  <c r="D246"/>
  <c r="F246"/>
  <c r="H246"/>
  <c r="J246"/>
  <c r="L246"/>
  <c r="N246"/>
  <c r="P246"/>
  <c r="R246"/>
  <c r="T246"/>
  <c r="V246"/>
  <c r="X246"/>
  <c r="Z246"/>
  <c r="AB246"/>
  <c r="AD246"/>
  <c r="AF246"/>
  <c r="AH246"/>
  <c r="E247"/>
  <c r="G247"/>
  <c r="I247"/>
  <c r="K247"/>
  <c r="M247"/>
  <c r="O247"/>
  <c r="Q247"/>
  <c r="S247"/>
  <c r="U247"/>
  <c r="W247"/>
  <c r="Y247"/>
  <c r="AA247"/>
  <c r="AC247"/>
  <c r="AE247"/>
  <c r="AG247"/>
  <c r="D248"/>
  <c r="F248"/>
  <c r="H248"/>
  <c r="J248"/>
  <c r="L248"/>
  <c r="N248"/>
  <c r="P248"/>
  <c r="R248"/>
  <c r="T248"/>
  <c r="V248"/>
  <c r="X248"/>
  <c r="Z248"/>
  <c r="AB248"/>
  <c r="AD248"/>
  <c r="AF248"/>
  <c r="AH248"/>
  <c r="E249"/>
  <c r="G249"/>
  <c r="I249"/>
  <c r="K249"/>
  <c r="M249"/>
  <c r="O249"/>
  <c r="Q249"/>
  <c r="S249"/>
  <c r="U249"/>
  <c r="W249"/>
  <c r="Y249"/>
  <c r="AA249"/>
  <c r="AC249"/>
  <c r="AE249"/>
  <c r="AG249"/>
  <c r="D250"/>
  <c r="F250"/>
  <c r="H250"/>
  <c r="J250"/>
  <c r="L250"/>
  <c r="N250"/>
  <c r="P250"/>
  <c r="R250"/>
  <c r="T250"/>
  <c r="V250"/>
  <c r="X250"/>
  <c r="Z250"/>
  <c r="AB250"/>
  <c r="AD250"/>
  <c r="AF250"/>
  <c r="AH250"/>
  <c r="E251"/>
  <c r="G251"/>
  <c r="I251"/>
  <c r="K251"/>
  <c r="M251"/>
  <c r="O251"/>
  <c r="Q251"/>
  <c r="S251"/>
  <c r="U251"/>
  <c r="W251"/>
  <c r="Y251"/>
  <c r="AA251"/>
  <c r="AC251"/>
  <c r="AE251"/>
  <c r="AG251"/>
  <c r="D252"/>
  <c r="F252"/>
  <c r="H252"/>
  <c r="J252"/>
  <c r="L252"/>
  <c r="N252"/>
  <c r="P252"/>
  <c r="R252"/>
  <c r="T252"/>
  <c r="V252"/>
  <c r="X252"/>
  <c r="Z252"/>
  <c r="AB252"/>
  <c r="AD252"/>
  <c r="AF252"/>
  <c r="AH252"/>
  <c r="I248"/>
  <c r="M248"/>
  <c r="Q248"/>
  <c r="U248"/>
  <c r="Y248"/>
  <c r="AC248"/>
  <c r="AG248"/>
  <c r="F249"/>
  <c r="J249"/>
  <c r="N249"/>
  <c r="R249"/>
  <c r="V249"/>
  <c r="Z249"/>
  <c r="AD249"/>
  <c r="AH249"/>
  <c r="G250"/>
  <c r="K250"/>
  <c r="O250"/>
  <c r="S250"/>
  <c r="W250"/>
  <c r="AA250"/>
  <c r="AE250"/>
  <c r="D251"/>
  <c r="H251"/>
  <c r="L251"/>
  <c r="P251"/>
  <c r="T251"/>
  <c r="X251"/>
  <c r="AB251"/>
  <c r="AF251"/>
  <c r="E252"/>
  <c r="I252"/>
  <c r="M252"/>
  <c r="Q252"/>
  <c r="U252"/>
  <c r="Y252"/>
  <c r="AC252"/>
  <c r="AG252"/>
  <c r="E253"/>
  <c r="G253"/>
  <c r="I253"/>
  <c r="K253"/>
  <c r="M253"/>
  <c r="O253"/>
  <c r="Q253"/>
  <c r="S253"/>
  <c r="U253"/>
  <c r="W253"/>
  <c r="Y253"/>
  <c r="AA253"/>
  <c r="AC253"/>
  <c r="AE253"/>
  <c r="AG253"/>
  <c r="D254"/>
  <c r="F254"/>
  <c r="H254"/>
  <c r="J254"/>
  <c r="L254"/>
  <c r="N254"/>
  <c r="P254"/>
  <c r="R254"/>
  <c r="T254"/>
  <c r="V254"/>
  <c r="X254"/>
  <c r="Z254"/>
  <c r="AB254"/>
  <c r="AD254"/>
  <c r="AF254"/>
  <c r="AH254"/>
  <c r="E255"/>
  <c r="G255"/>
  <c r="I255"/>
  <c r="K255"/>
  <c r="M255"/>
  <c r="O255"/>
  <c r="Q255"/>
  <c r="S255"/>
  <c r="U255"/>
  <c r="W255"/>
  <c r="Y255"/>
  <c r="AA255"/>
  <c r="AC255"/>
  <c r="AE255"/>
  <c r="AG255"/>
  <c r="D256"/>
  <c r="F256"/>
  <c r="H256"/>
  <c r="J256"/>
  <c r="L256"/>
  <c r="N256"/>
  <c r="P256"/>
  <c r="R256"/>
  <c r="T256"/>
  <c r="V256"/>
  <c r="X256"/>
  <c r="Z256"/>
  <c r="AB256"/>
  <c r="AD256"/>
  <c r="AF256"/>
  <c r="AH256"/>
  <c r="E257"/>
  <c r="G257"/>
  <c r="I257"/>
  <c r="K257"/>
  <c r="M257"/>
  <c r="O257"/>
  <c r="Q257"/>
  <c r="S257"/>
  <c r="U257"/>
  <c r="W257"/>
  <c r="Y257"/>
  <c r="AA257"/>
  <c r="AC257"/>
  <c r="AE257"/>
  <c r="AG257"/>
  <c r="D258"/>
  <c r="F258"/>
  <c r="H258"/>
  <c r="J258"/>
  <c r="L258"/>
  <c r="N258"/>
  <c r="P258"/>
  <c r="R258"/>
  <c r="T258"/>
  <c r="V258"/>
  <c r="X258"/>
  <c r="Z258"/>
  <c r="AB258"/>
  <c r="AD258"/>
  <c r="AF258"/>
  <c r="AH258"/>
  <c r="E259"/>
  <c r="G259"/>
  <c r="I259"/>
  <c r="K259"/>
  <c r="M259"/>
  <c r="O259"/>
  <c r="Q259"/>
  <c r="S259"/>
  <c r="U259"/>
  <c r="W259"/>
  <c r="Y259"/>
  <c r="AA259"/>
  <c r="AC259"/>
  <c r="AE259"/>
  <c r="AG259"/>
  <c r="D260"/>
  <c r="F260"/>
  <c r="H260"/>
  <c r="J260"/>
  <c r="L260"/>
  <c r="N260"/>
  <c r="P260"/>
  <c r="R260"/>
  <c r="T260"/>
  <c r="V260"/>
  <c r="X260"/>
  <c r="Z260"/>
  <c r="AB260"/>
  <c r="AD260"/>
  <c r="AF260"/>
  <c r="AH260"/>
  <c r="E261"/>
  <c r="G261"/>
  <c r="I261"/>
  <c r="K261"/>
  <c r="M261"/>
  <c r="O261"/>
  <c r="Q261"/>
  <c r="S261"/>
  <c r="U261"/>
  <c r="W261"/>
  <c r="Y261"/>
  <c r="AA261"/>
  <c r="AC261"/>
  <c r="AE261"/>
  <c r="AG261"/>
  <c r="D262"/>
  <c r="F262"/>
  <c r="H262"/>
  <c r="J262"/>
  <c r="L262"/>
  <c r="N262"/>
  <c r="P262"/>
  <c r="R262"/>
  <c r="T262"/>
  <c r="V262"/>
  <c r="X262"/>
  <c r="Z262"/>
  <c r="AB262"/>
  <c r="AD262"/>
  <c r="AF262"/>
  <c r="AH262"/>
  <c r="E263"/>
  <c r="G263"/>
  <c r="I263"/>
  <c r="K263"/>
  <c r="M263"/>
  <c r="O263"/>
  <c r="Q263"/>
  <c r="S263"/>
  <c r="U263"/>
  <c r="W263"/>
  <c r="Y263"/>
  <c r="AA263"/>
  <c r="AC263"/>
  <c r="AE263"/>
  <c r="AG263"/>
  <c r="D264"/>
  <c r="F264"/>
  <c r="H264"/>
  <c r="J264"/>
  <c r="L264"/>
  <c r="N264"/>
  <c r="P264"/>
  <c r="R264"/>
  <c r="T264"/>
  <c r="V264"/>
  <c r="X264"/>
  <c r="Z264"/>
  <c r="AB264"/>
  <c r="AD264"/>
  <c r="AF264"/>
  <c r="AH264"/>
  <c r="E265"/>
  <c r="G265"/>
  <c r="I265"/>
  <c r="K265"/>
  <c r="M265"/>
  <c r="O265"/>
  <c r="Q265"/>
  <c r="S265"/>
  <c r="U265"/>
  <c r="W265"/>
  <c r="Y265"/>
  <c r="AA265"/>
  <c r="AC265"/>
  <c r="AE265"/>
  <c r="AG265"/>
  <c r="D266"/>
  <c r="F266"/>
  <c r="H266"/>
  <c r="J266"/>
  <c r="L266"/>
  <c r="N266"/>
  <c r="P266"/>
  <c r="R266"/>
  <c r="T266"/>
  <c r="V266"/>
  <c r="X266"/>
  <c r="Z266"/>
  <c r="AB266"/>
  <c r="AD266"/>
  <c r="AF266"/>
  <c r="AH266"/>
  <c r="E267"/>
  <c r="G267"/>
  <c r="I267"/>
  <c r="K267"/>
  <c r="M267"/>
  <c r="O267"/>
  <c r="Q267"/>
  <c r="S267"/>
  <c r="U267"/>
  <c r="W267"/>
  <c r="Y267"/>
  <c r="AA267"/>
  <c r="AC267"/>
  <c r="AE267"/>
  <c r="AG267"/>
  <c r="D268"/>
  <c r="F268"/>
  <c r="H268"/>
  <c r="J268"/>
  <c r="L268"/>
  <c r="N268"/>
  <c r="P268"/>
  <c r="R268"/>
  <c r="T268"/>
  <c r="V268"/>
  <c r="X268"/>
  <c r="Z268"/>
  <c r="AB268"/>
  <c r="AD268"/>
  <c r="AF268"/>
  <c r="AH268"/>
  <c r="E269"/>
  <c r="G269"/>
  <c r="I269"/>
  <c r="K269"/>
  <c r="M269"/>
  <c r="O269"/>
  <c r="Q269"/>
  <c r="S269"/>
  <c r="U269"/>
  <c r="W269"/>
  <c r="Y269"/>
  <c r="AA269"/>
  <c r="AC269"/>
  <c r="AE269"/>
  <c r="AG269"/>
  <c r="D270"/>
  <c r="F270"/>
  <c r="H270"/>
  <c r="J270"/>
  <c r="L270"/>
  <c r="N270"/>
  <c r="P270"/>
  <c r="R270"/>
  <c r="T270"/>
  <c r="V270"/>
  <c r="X270"/>
  <c r="Z270"/>
  <c r="AB270"/>
  <c r="AD270"/>
  <c r="AF270"/>
  <c r="AH270"/>
  <c r="E271"/>
  <c r="G271"/>
  <c r="I271"/>
  <c r="K271"/>
  <c r="M271"/>
  <c r="O271"/>
  <c r="Q271"/>
  <c r="S271"/>
  <c r="U271"/>
  <c r="W271"/>
  <c r="Y271"/>
  <c r="AA271"/>
  <c r="AC271"/>
  <c r="AE271"/>
  <c r="AG271"/>
  <c r="D272"/>
  <c r="F272"/>
  <c r="H272"/>
  <c r="J272"/>
  <c r="L272"/>
  <c r="N272"/>
  <c r="P272"/>
  <c r="R272"/>
  <c r="T272"/>
  <c r="G248"/>
  <c r="K248"/>
  <c r="O248"/>
  <c r="S248"/>
  <c r="W248"/>
  <c r="AA248"/>
  <c r="AE248"/>
  <c r="D249"/>
  <c r="H249"/>
  <c r="L249"/>
  <c r="P249"/>
  <c r="T249"/>
  <c r="X249"/>
  <c r="AB249"/>
  <c r="AF249"/>
  <c r="E250"/>
  <c r="I250"/>
  <c r="M250"/>
  <c r="Q250"/>
  <c r="U250"/>
  <c r="Y250"/>
  <c r="AC250"/>
  <c r="AG250"/>
  <c r="F251"/>
  <c r="J251"/>
  <c r="N251"/>
  <c r="R251"/>
  <c r="V251"/>
  <c r="Z251"/>
  <c r="AD251"/>
  <c r="AH251"/>
  <c r="G252"/>
  <c r="K252"/>
  <c r="O252"/>
  <c r="S252"/>
  <c r="W252"/>
  <c r="AA252"/>
  <c r="AE252"/>
  <c r="D253"/>
  <c r="F253"/>
  <c r="H253"/>
  <c r="J253"/>
  <c r="L253"/>
  <c r="N253"/>
  <c r="P253"/>
  <c r="R253"/>
  <c r="T253"/>
  <c r="V253"/>
  <c r="X253"/>
  <c r="Z253"/>
  <c r="AB253"/>
  <c r="AD253"/>
  <c r="AF253"/>
  <c r="AH253"/>
  <c r="E254"/>
  <c r="G254"/>
  <c r="I254"/>
  <c r="K254"/>
  <c r="M254"/>
  <c r="O254"/>
  <c r="Q254"/>
  <c r="S254"/>
  <c r="U254"/>
  <c r="W254"/>
  <c r="Y254"/>
  <c r="AA254"/>
  <c r="AC254"/>
  <c r="AE254"/>
  <c r="AG254"/>
  <c r="D255"/>
  <c r="F255"/>
  <c r="H255"/>
  <c r="J255"/>
  <c r="L255"/>
  <c r="N255"/>
  <c r="P255"/>
  <c r="R255"/>
  <c r="T255"/>
  <c r="V255"/>
  <c r="X255"/>
  <c r="Z255"/>
  <c r="AB255"/>
  <c r="AD255"/>
  <c r="AF255"/>
  <c r="AH255"/>
  <c r="E256"/>
  <c r="G256"/>
  <c r="I256"/>
  <c r="K256"/>
  <c r="M256"/>
  <c r="O256"/>
  <c r="Q256"/>
  <c r="S256"/>
  <c r="U256"/>
  <c r="W256"/>
  <c r="Y256"/>
  <c r="AA256"/>
  <c r="AC256"/>
  <c r="AE256"/>
  <c r="AG256"/>
  <c r="D257"/>
  <c r="F257"/>
  <c r="H257"/>
  <c r="J257"/>
  <c r="L257"/>
  <c r="N257"/>
  <c r="P257"/>
  <c r="R257"/>
  <c r="T257"/>
  <c r="V257"/>
  <c r="X257"/>
  <c r="Z257"/>
  <c r="AB257"/>
  <c r="AD257"/>
  <c r="AF257"/>
  <c r="AH257"/>
  <c r="E258"/>
  <c r="G258"/>
  <c r="I258"/>
  <c r="K258"/>
  <c r="M258"/>
  <c r="O258"/>
  <c r="Q258"/>
  <c r="S258"/>
  <c r="U258"/>
  <c r="W258"/>
  <c r="Y258"/>
  <c r="AA258"/>
  <c r="AC258"/>
  <c r="AE258"/>
  <c r="AG258"/>
  <c r="D259"/>
  <c r="F259"/>
  <c r="H259"/>
  <c r="J259"/>
  <c r="L259"/>
  <c r="N259"/>
  <c r="P259"/>
  <c r="R259"/>
  <c r="T259"/>
  <c r="V259"/>
  <c r="X259"/>
  <c r="Z259"/>
  <c r="AB259"/>
  <c r="AD259"/>
  <c r="AF259"/>
  <c r="AH259"/>
  <c r="E260"/>
  <c r="G260"/>
  <c r="I260"/>
  <c r="K260"/>
  <c r="M260"/>
  <c r="O260"/>
  <c r="Q260"/>
  <c r="S260"/>
  <c r="U260"/>
  <c r="W260"/>
  <c r="Y260"/>
  <c r="AA260"/>
  <c r="AC260"/>
  <c r="AE260"/>
  <c r="AG260"/>
  <c r="D261"/>
  <c r="F261"/>
  <c r="H261"/>
  <c r="J261"/>
  <c r="L261"/>
  <c r="N261"/>
  <c r="P261"/>
  <c r="R261"/>
  <c r="T261"/>
  <c r="V261"/>
  <c r="X261"/>
  <c r="Z261"/>
  <c r="AB261"/>
  <c r="AD261"/>
  <c r="AF261"/>
  <c r="AH261"/>
  <c r="E262"/>
  <c r="G262"/>
  <c r="I262"/>
  <c r="K262"/>
  <c r="M262"/>
  <c r="O262"/>
  <c r="Q262"/>
  <c r="S262"/>
  <c r="U262"/>
  <c r="W262"/>
  <c r="Y262"/>
  <c r="AA262"/>
  <c r="AC262"/>
  <c r="AE262"/>
  <c r="AG262"/>
  <c r="D263"/>
  <c r="F263"/>
  <c r="H263"/>
  <c r="J263"/>
  <c r="L263"/>
  <c r="N263"/>
  <c r="P263"/>
  <c r="R263"/>
  <c r="T263"/>
  <c r="V263"/>
  <c r="X263"/>
  <c r="Z263"/>
  <c r="AB263"/>
  <c r="AD263"/>
  <c r="AF263"/>
  <c r="AH263"/>
  <c r="E264"/>
  <c r="G264"/>
  <c r="I264"/>
  <c r="K264"/>
  <c r="M264"/>
  <c r="O264"/>
  <c r="Q264"/>
  <c r="S264"/>
  <c r="U264"/>
  <c r="W264"/>
  <c r="Y264"/>
  <c r="AA264"/>
  <c r="AC264"/>
  <c r="AE264"/>
  <c r="AG264"/>
  <c r="D265"/>
  <c r="F265"/>
  <c r="H265"/>
  <c r="J265"/>
  <c r="L265"/>
  <c r="N265"/>
  <c r="P265"/>
  <c r="R265"/>
  <c r="T265"/>
  <c r="V265"/>
  <c r="X265"/>
  <c r="Z265"/>
  <c r="AB265"/>
  <c r="AD265"/>
  <c r="AF265"/>
  <c r="AH265"/>
  <c r="E266"/>
  <c r="G266"/>
  <c r="I266"/>
  <c r="K266"/>
  <c r="M266"/>
  <c r="O266"/>
  <c r="S266"/>
  <c r="W266"/>
  <c r="AA266"/>
  <c r="AE266"/>
  <c r="D267"/>
  <c r="H267"/>
  <c r="L267"/>
  <c r="P267"/>
  <c r="T267"/>
  <c r="X267"/>
  <c r="AB267"/>
  <c r="AF267"/>
  <c r="E268"/>
  <c r="I268"/>
  <c r="M268"/>
  <c r="Q268"/>
  <c r="U268"/>
  <c r="Y268"/>
  <c r="AC268"/>
  <c r="AG268"/>
  <c r="F269"/>
  <c r="J269"/>
  <c r="N269"/>
  <c r="R269"/>
  <c r="V269"/>
  <c r="Z269"/>
  <c r="AD269"/>
  <c r="AH269"/>
  <c r="G270"/>
  <c r="K270"/>
  <c r="O270"/>
  <c r="S270"/>
  <c r="W270"/>
  <c r="AA270"/>
  <c r="AE270"/>
  <c r="D271"/>
  <c r="H271"/>
  <c r="L271"/>
  <c r="P271"/>
  <c r="T271"/>
  <c r="X271"/>
  <c r="AB271"/>
  <c r="AF271"/>
  <c r="E272"/>
  <c r="I272"/>
  <c r="M272"/>
  <c r="Q272"/>
  <c r="U272"/>
  <c r="W272"/>
  <c r="Y272"/>
  <c r="AA272"/>
  <c r="AC272"/>
  <c r="AE272"/>
  <c r="AG272"/>
  <c r="D273"/>
  <c r="F273"/>
  <c r="H273"/>
  <c r="J273"/>
  <c r="L273"/>
  <c r="N273"/>
  <c r="P273"/>
  <c r="R273"/>
  <c r="T273"/>
  <c r="V273"/>
  <c r="X273"/>
  <c r="Z273"/>
  <c r="AB273"/>
  <c r="AD273"/>
  <c r="AF273"/>
  <c r="AH273"/>
  <c r="E274"/>
  <c r="G274"/>
  <c r="I274"/>
  <c r="K274"/>
  <c r="M274"/>
  <c r="O274"/>
  <c r="Q274"/>
  <c r="S274"/>
  <c r="U274"/>
  <c r="W274"/>
  <c r="Y274"/>
  <c r="AA274"/>
  <c r="AC274"/>
  <c r="AE274"/>
  <c r="AG274"/>
  <c r="D275"/>
  <c r="F275"/>
  <c r="H275"/>
  <c r="J275"/>
  <c r="L275"/>
  <c r="N275"/>
  <c r="P275"/>
  <c r="R275"/>
  <c r="T275"/>
  <c r="V275"/>
  <c r="X275"/>
  <c r="Z275"/>
  <c r="AB275"/>
  <c r="AD275"/>
  <c r="AF275"/>
  <c r="AH275"/>
  <c r="E276"/>
  <c r="G276"/>
  <c r="I276"/>
  <c r="K276"/>
  <c r="M276"/>
  <c r="O276"/>
  <c r="Q276"/>
  <c r="S276"/>
  <c r="U276"/>
  <c r="W276"/>
  <c r="Y276"/>
  <c r="AA276"/>
  <c r="AC276"/>
  <c r="AE276"/>
  <c r="AG276"/>
  <c r="D277"/>
  <c r="F277"/>
  <c r="H277"/>
  <c r="J277"/>
  <c r="L277"/>
  <c r="N277"/>
  <c r="P277"/>
  <c r="R277"/>
  <c r="T277"/>
  <c r="V277"/>
  <c r="X277"/>
  <c r="Z277"/>
  <c r="AB277"/>
  <c r="AD277"/>
  <c r="AF277"/>
  <c r="AH277"/>
  <c r="E278"/>
  <c r="G278"/>
  <c r="I278"/>
  <c r="K278"/>
  <c r="M278"/>
  <c r="O278"/>
  <c r="Q278"/>
  <c r="S278"/>
  <c r="U278"/>
  <c r="W278"/>
  <c r="Y278"/>
  <c r="AA278"/>
  <c r="AC278"/>
  <c r="AE278"/>
  <c r="AG278"/>
  <c r="D279"/>
  <c r="F279"/>
  <c r="H279"/>
  <c r="J279"/>
  <c r="L279"/>
  <c r="N279"/>
  <c r="P279"/>
  <c r="R279"/>
  <c r="T279"/>
  <c r="V279"/>
  <c r="X279"/>
  <c r="Z279"/>
  <c r="AB279"/>
  <c r="AD279"/>
  <c r="AF279"/>
  <c r="AH279"/>
  <c r="E280"/>
  <c r="G280"/>
  <c r="I280"/>
  <c r="K280"/>
  <c r="M280"/>
  <c r="O280"/>
  <c r="Q280"/>
  <c r="S280"/>
  <c r="U280"/>
  <c r="W280"/>
  <c r="Y280"/>
  <c r="AA280"/>
  <c r="AC280"/>
  <c r="AE280"/>
  <c r="AG280"/>
  <c r="D281"/>
  <c r="F281"/>
  <c r="H281"/>
  <c r="J281"/>
  <c r="L281"/>
  <c r="N281"/>
  <c r="P281"/>
  <c r="R281"/>
  <c r="T281"/>
  <c r="V281"/>
  <c r="X281"/>
  <c r="Z281"/>
  <c r="AB281"/>
  <c r="AD281"/>
  <c r="AF281"/>
  <c r="AH281"/>
  <c r="E282"/>
  <c r="G282"/>
  <c r="I282"/>
  <c r="K282"/>
  <c r="M282"/>
  <c r="O282"/>
  <c r="Q282"/>
  <c r="S282"/>
  <c r="U282"/>
  <c r="W282"/>
  <c r="Y282"/>
  <c r="AA282"/>
  <c r="AC282"/>
  <c r="AE282"/>
  <c r="AG282"/>
  <c r="D283"/>
  <c r="F283"/>
  <c r="H283"/>
  <c r="J283"/>
  <c r="L283"/>
  <c r="N283"/>
  <c r="P283"/>
  <c r="R283"/>
  <c r="T283"/>
  <c r="V283"/>
  <c r="X283"/>
  <c r="Z283"/>
  <c r="AB283"/>
  <c r="AD283"/>
  <c r="AF283"/>
  <c r="AH283"/>
  <c r="E284"/>
  <c r="G284"/>
  <c r="I284"/>
  <c r="K284"/>
  <c r="M284"/>
  <c r="O284"/>
  <c r="Q284"/>
  <c r="S284"/>
  <c r="U284"/>
  <c r="W284"/>
  <c r="Y284"/>
  <c r="AA284"/>
  <c r="AC284"/>
  <c r="AE284"/>
  <c r="AG284"/>
  <c r="D285"/>
  <c r="F285"/>
  <c r="H285"/>
  <c r="J285"/>
  <c r="L285"/>
  <c r="N285"/>
  <c r="P285"/>
  <c r="R285"/>
  <c r="T285"/>
  <c r="V285"/>
  <c r="X285"/>
  <c r="Z285"/>
  <c r="AB285"/>
  <c r="AD285"/>
  <c r="AF285"/>
  <c r="AH285"/>
  <c r="E286"/>
  <c r="G286"/>
  <c r="I286"/>
  <c r="K286"/>
  <c r="M286"/>
  <c r="O286"/>
  <c r="Q286"/>
  <c r="S286"/>
  <c r="U286"/>
  <c r="W286"/>
  <c r="Y286"/>
  <c r="AA286"/>
  <c r="AC286"/>
  <c r="AE286"/>
  <c r="AG286"/>
  <c r="D287"/>
  <c r="F287"/>
  <c r="H287"/>
  <c r="J287"/>
  <c r="L287"/>
  <c r="N287"/>
  <c r="P287"/>
  <c r="R287"/>
  <c r="T287"/>
  <c r="V287"/>
  <c r="X287"/>
  <c r="Z287"/>
  <c r="AB287"/>
  <c r="AD287"/>
  <c r="AF287"/>
  <c r="AH287"/>
  <c r="E288"/>
  <c r="G288"/>
  <c r="I288"/>
  <c r="K288"/>
  <c r="M288"/>
  <c r="O288"/>
  <c r="Q288"/>
  <c r="S288"/>
  <c r="U288"/>
  <c r="W288"/>
  <c r="Y288"/>
  <c r="AA288"/>
  <c r="AC288"/>
  <c r="AE288"/>
  <c r="AG288"/>
  <c r="D289"/>
  <c r="F289"/>
  <c r="H289"/>
  <c r="J289"/>
  <c r="L289"/>
  <c r="N289"/>
  <c r="P289"/>
  <c r="R289"/>
  <c r="T289"/>
  <c r="V289"/>
  <c r="X289"/>
  <c r="Z289"/>
  <c r="AB289"/>
  <c r="AD289"/>
  <c r="AF289"/>
  <c r="AH289"/>
  <c r="E290"/>
  <c r="G290"/>
  <c r="I290"/>
  <c r="K290"/>
  <c r="M290"/>
  <c r="O290"/>
  <c r="Q290"/>
  <c r="S290"/>
  <c r="U290"/>
  <c r="W290"/>
  <c r="Y290"/>
  <c r="AA290"/>
  <c r="AC290"/>
  <c r="AE290"/>
  <c r="AG290"/>
  <c r="D291"/>
  <c r="F291"/>
  <c r="H291"/>
  <c r="J291"/>
  <c r="L291"/>
  <c r="N291"/>
  <c r="P291"/>
  <c r="R291"/>
  <c r="T291"/>
  <c r="V291"/>
  <c r="X291"/>
  <c r="Z291"/>
  <c r="AB291"/>
  <c r="AD291"/>
  <c r="AF291"/>
  <c r="AH291"/>
  <c r="E292"/>
  <c r="G292"/>
  <c r="I292"/>
  <c r="K292"/>
  <c r="M292"/>
  <c r="O292"/>
  <c r="Q292"/>
  <c r="S292"/>
  <c r="U292"/>
  <c r="W292"/>
  <c r="Y292"/>
  <c r="AA292"/>
  <c r="AC292"/>
  <c r="AE292"/>
  <c r="AG292"/>
  <c r="D293"/>
  <c r="F293"/>
  <c r="H293"/>
  <c r="J293"/>
  <c r="L293"/>
  <c r="N293"/>
  <c r="P293"/>
  <c r="R293"/>
  <c r="T293"/>
  <c r="V293"/>
  <c r="X293"/>
  <c r="Z293"/>
  <c r="AB293"/>
  <c r="AD293"/>
  <c r="AF293"/>
  <c r="AH293"/>
  <c r="E294"/>
  <c r="G294"/>
  <c r="I294"/>
  <c r="K294"/>
  <c r="M294"/>
  <c r="O294"/>
  <c r="Q294"/>
  <c r="S294"/>
  <c r="U294"/>
  <c r="W294"/>
  <c r="Y294"/>
  <c r="AA294"/>
  <c r="AC294"/>
  <c r="AE294"/>
  <c r="AG294"/>
  <c r="D295"/>
  <c r="F295"/>
  <c r="H295"/>
  <c r="J295"/>
  <c r="L295"/>
  <c r="N295"/>
  <c r="P295"/>
  <c r="R295"/>
  <c r="T295"/>
  <c r="V295"/>
  <c r="X295"/>
  <c r="Z295"/>
  <c r="AB295"/>
  <c r="AD295"/>
  <c r="AF295"/>
  <c r="AH295"/>
  <c r="Q266"/>
  <c r="U266"/>
  <c r="Y266"/>
  <c r="AC266"/>
  <c r="AG266"/>
  <c r="F267"/>
  <c r="J267"/>
  <c r="N267"/>
  <c r="R267"/>
  <c r="V267"/>
  <c r="Z267"/>
  <c r="AD267"/>
  <c r="AH267"/>
  <c r="G268"/>
  <c r="K268"/>
  <c r="O268"/>
  <c r="S268"/>
  <c r="W268"/>
  <c r="AA268"/>
  <c r="AE268"/>
  <c r="D269"/>
  <c r="H269"/>
  <c r="L269"/>
  <c r="P269"/>
  <c r="T269"/>
  <c r="X269"/>
  <c r="AB269"/>
  <c r="AF269"/>
  <c r="E270"/>
  <c r="I270"/>
  <c r="M270"/>
  <c r="Q270"/>
  <c r="U270"/>
  <c r="Y270"/>
  <c r="AC270"/>
  <c r="AG270"/>
  <c r="F271"/>
  <c r="J271"/>
  <c r="N271"/>
  <c r="R271"/>
  <c r="V271"/>
  <c r="Z271"/>
  <c r="AD271"/>
  <c r="AH271"/>
  <c r="G272"/>
  <c r="K272"/>
  <c r="O272"/>
  <c r="S272"/>
  <c r="V272"/>
  <c r="X272"/>
  <c r="Z272"/>
  <c r="AB272"/>
  <c r="AD272"/>
  <c r="AF272"/>
  <c r="AH272"/>
  <c r="E273"/>
  <c r="G273"/>
  <c r="I273"/>
  <c r="K273"/>
  <c r="M273"/>
  <c r="O273"/>
  <c r="Q273"/>
  <c r="S273"/>
  <c r="U273"/>
  <c r="W273"/>
  <c r="Y273"/>
  <c r="AA273"/>
  <c r="AC273"/>
  <c r="AE273"/>
  <c r="AG273"/>
  <c r="D274"/>
  <c r="F274"/>
  <c r="H274"/>
  <c r="J274"/>
  <c r="L274"/>
  <c r="N274"/>
  <c r="P274"/>
  <c r="R274"/>
  <c r="T274"/>
  <c r="V274"/>
  <c r="X274"/>
  <c r="Z274"/>
  <c r="AB274"/>
  <c r="AD274"/>
  <c r="AF274"/>
  <c r="AH274"/>
  <c r="E275"/>
  <c r="G275"/>
  <c r="I275"/>
  <c r="K275"/>
  <c r="M275"/>
  <c r="O275"/>
  <c r="Q275"/>
  <c r="S275"/>
  <c r="U275"/>
  <c r="W275"/>
  <c r="Y275"/>
  <c r="AA275"/>
  <c r="AC275"/>
  <c r="AE275"/>
  <c r="AG275"/>
  <c r="D276"/>
  <c r="F276"/>
  <c r="H276"/>
  <c r="J276"/>
  <c r="L276"/>
  <c r="N276"/>
  <c r="P276"/>
  <c r="R276"/>
  <c r="T276"/>
  <c r="V276"/>
  <c r="X276"/>
  <c r="Z276"/>
  <c r="AB276"/>
  <c r="AD276"/>
  <c r="AF276"/>
  <c r="AH276"/>
  <c r="E277"/>
  <c r="G277"/>
  <c r="I277"/>
  <c r="K277"/>
  <c r="M277"/>
  <c r="O277"/>
  <c r="Q277"/>
  <c r="S277"/>
  <c r="U277"/>
  <c r="W277"/>
  <c r="Y277"/>
  <c r="AA277"/>
  <c r="AC277"/>
  <c r="AE277"/>
  <c r="AG277"/>
  <c r="D278"/>
  <c r="F278"/>
  <c r="H278"/>
  <c r="J278"/>
  <c r="L278"/>
  <c r="N278"/>
  <c r="P278"/>
  <c r="R278"/>
  <c r="T278"/>
  <c r="V278"/>
  <c r="X278"/>
  <c r="Z278"/>
  <c r="AB278"/>
  <c r="AD278"/>
  <c r="AF278"/>
  <c r="AH278"/>
  <c r="E279"/>
  <c r="G279"/>
  <c r="I279"/>
  <c r="K279"/>
  <c r="M279"/>
  <c r="O279"/>
  <c r="Q279"/>
  <c r="S279"/>
  <c r="U279"/>
  <c r="W279"/>
  <c r="Y279"/>
  <c r="AA279"/>
  <c r="AC279"/>
  <c r="AE279"/>
  <c r="AG279"/>
  <c r="D280"/>
  <c r="F280"/>
  <c r="H280"/>
  <c r="J280"/>
  <c r="L280"/>
  <c r="N280"/>
  <c r="P280"/>
  <c r="R280"/>
  <c r="T280"/>
  <c r="V280"/>
  <c r="X280"/>
  <c r="Z280"/>
  <c r="AB280"/>
  <c r="AD280"/>
  <c r="AF280"/>
  <c r="AH280"/>
  <c r="E281"/>
  <c r="G281"/>
  <c r="I281"/>
  <c r="K281"/>
  <c r="M281"/>
  <c r="O281"/>
  <c r="Q281"/>
  <c r="S281"/>
  <c r="U281"/>
  <c r="W281"/>
  <c r="Y281"/>
  <c r="AA281"/>
  <c r="AC281"/>
  <c r="AE281"/>
  <c r="AG281"/>
  <c r="D282"/>
  <c r="F282"/>
  <c r="H282"/>
  <c r="J282"/>
  <c r="L282"/>
  <c r="N282"/>
  <c r="P282"/>
  <c r="R282"/>
  <c r="T282"/>
  <c r="V282"/>
  <c r="X282"/>
  <c r="Z282"/>
  <c r="AB282"/>
  <c r="AD282"/>
  <c r="AF282"/>
  <c r="AH282"/>
  <c r="E283"/>
  <c r="G283"/>
  <c r="I283"/>
  <c r="K283"/>
  <c r="M283"/>
  <c r="O283"/>
  <c r="Q283"/>
  <c r="S283"/>
  <c r="U283"/>
  <c r="W283"/>
  <c r="Y283"/>
  <c r="AA283"/>
  <c r="AC283"/>
  <c r="AE283"/>
  <c r="AG283"/>
  <c r="D284"/>
  <c r="F284"/>
  <c r="H284"/>
  <c r="J284"/>
  <c r="L284"/>
  <c r="N284"/>
  <c r="P284"/>
  <c r="R284"/>
  <c r="T284"/>
  <c r="V284"/>
  <c r="X284"/>
  <c r="Z284"/>
  <c r="AB284"/>
  <c r="AD284"/>
  <c r="AF284"/>
  <c r="AH284"/>
  <c r="E285"/>
  <c r="G285"/>
  <c r="I285"/>
  <c r="K285"/>
  <c r="M285"/>
  <c r="O285"/>
  <c r="Q285"/>
  <c r="S285"/>
  <c r="U285"/>
  <c r="W285"/>
  <c r="Y285"/>
  <c r="AA285"/>
  <c r="AC285"/>
  <c r="AE285"/>
  <c r="AG285"/>
  <c r="D286"/>
  <c r="F286"/>
  <c r="H286"/>
  <c r="J286"/>
  <c r="L286"/>
  <c r="N286"/>
  <c r="P286"/>
  <c r="R286"/>
  <c r="T286"/>
  <c r="V286"/>
  <c r="X286"/>
  <c r="Z286"/>
  <c r="AB286"/>
  <c r="AD286"/>
  <c r="AF286"/>
  <c r="AH286"/>
  <c r="E287"/>
  <c r="G287"/>
  <c r="I287"/>
  <c r="K287"/>
  <c r="M287"/>
  <c r="O287"/>
  <c r="Q287"/>
  <c r="S287"/>
  <c r="U287"/>
  <c r="W287"/>
  <c r="Y287"/>
  <c r="AA287"/>
  <c r="AC287"/>
  <c r="AE287"/>
  <c r="AG287"/>
  <c r="D288"/>
  <c r="F288"/>
  <c r="H288"/>
  <c r="J288"/>
  <c r="L288"/>
  <c r="N288"/>
  <c r="P288"/>
  <c r="R288"/>
  <c r="T288"/>
  <c r="V288"/>
  <c r="X288"/>
  <c r="Z288"/>
  <c r="AB288"/>
  <c r="AD288"/>
  <c r="AF288"/>
  <c r="AH288"/>
  <c r="E289"/>
  <c r="G289"/>
  <c r="I289"/>
  <c r="K289"/>
  <c r="M289"/>
  <c r="O289"/>
  <c r="Q289"/>
  <c r="S289"/>
  <c r="U289"/>
  <c r="W289"/>
  <c r="Y289"/>
  <c r="AA289"/>
  <c r="AC289"/>
  <c r="AE289"/>
  <c r="AG289"/>
  <c r="D290"/>
  <c r="F290"/>
  <c r="H290"/>
  <c r="J290"/>
  <c r="L290"/>
  <c r="N290"/>
  <c r="P290"/>
  <c r="R290"/>
  <c r="T290"/>
  <c r="V290"/>
  <c r="X290"/>
  <c r="Z290"/>
  <c r="AB290"/>
  <c r="AD290"/>
  <c r="AF290"/>
  <c r="AH290"/>
  <c r="E291"/>
  <c r="G291"/>
  <c r="I291"/>
  <c r="K291"/>
  <c r="M291"/>
  <c r="O291"/>
  <c r="Q291"/>
  <c r="U291"/>
  <c r="Y291"/>
  <c r="AC291"/>
  <c r="AG291"/>
  <c r="F292"/>
  <c r="J292"/>
  <c r="N292"/>
  <c r="R292"/>
  <c r="V292"/>
  <c r="Z292"/>
  <c r="AD292"/>
  <c r="AH292"/>
  <c r="G293"/>
  <c r="K293"/>
  <c r="O293"/>
  <c r="S293"/>
  <c r="W293"/>
  <c r="AA293"/>
  <c r="AE293"/>
  <c r="D294"/>
  <c r="H294"/>
  <c r="L294"/>
  <c r="P294"/>
  <c r="T294"/>
  <c r="X294"/>
  <c r="AB294"/>
  <c r="AF294"/>
  <c r="E295"/>
  <c r="I295"/>
  <c r="M295"/>
  <c r="Q295"/>
  <c r="U295"/>
  <c r="Y295"/>
  <c r="AC295"/>
  <c r="AG295"/>
  <c r="E296"/>
  <c r="G296"/>
  <c r="I296"/>
  <c r="K296"/>
  <c r="M296"/>
  <c r="O296"/>
  <c r="Q296"/>
  <c r="S296"/>
  <c r="U296"/>
  <c r="W296"/>
  <c r="Y296"/>
  <c r="AA296"/>
  <c r="AC296"/>
  <c r="AE296"/>
  <c r="AG296"/>
  <c r="D297"/>
  <c r="F297"/>
  <c r="H297"/>
  <c r="J297"/>
  <c r="L297"/>
  <c r="N297"/>
  <c r="P297"/>
  <c r="R297"/>
  <c r="T297"/>
  <c r="V297"/>
  <c r="X297"/>
  <c r="Z297"/>
  <c r="AB297"/>
  <c r="AD297"/>
  <c r="AF297"/>
  <c r="AH297"/>
  <c r="E298"/>
  <c r="G298"/>
  <c r="I298"/>
  <c r="K298"/>
  <c r="M298"/>
  <c r="O298"/>
  <c r="Q298"/>
  <c r="S298"/>
  <c r="U298"/>
  <c r="W298"/>
  <c r="Y298"/>
  <c r="AA298"/>
  <c r="AC298"/>
  <c r="AE298"/>
  <c r="AG298"/>
  <c r="D299"/>
  <c r="F299"/>
  <c r="H299"/>
  <c r="J299"/>
  <c r="L299"/>
  <c r="N299"/>
  <c r="P299"/>
  <c r="R299"/>
  <c r="T299"/>
  <c r="V299"/>
  <c r="X299"/>
  <c r="Z299"/>
  <c r="AB299"/>
  <c r="AD299"/>
  <c r="AF299"/>
  <c r="AH299"/>
  <c r="E300"/>
  <c r="G300"/>
  <c r="I300"/>
  <c r="K300"/>
  <c r="M300"/>
  <c r="O300"/>
  <c r="Q300"/>
  <c r="S300"/>
  <c r="U300"/>
  <c r="W300"/>
  <c r="Y300"/>
  <c r="AA300"/>
  <c r="AC300"/>
  <c r="AE300"/>
  <c r="AG300"/>
  <c r="D301"/>
  <c r="F301"/>
  <c r="H301"/>
  <c r="J301"/>
  <c r="L301"/>
  <c r="N301"/>
  <c r="P301"/>
  <c r="R301"/>
  <c r="T301"/>
  <c r="V301"/>
  <c r="X301"/>
  <c r="Z301"/>
  <c r="AB301"/>
  <c r="AD301"/>
  <c r="AF301"/>
  <c r="AH301"/>
  <c r="E302"/>
  <c r="G302"/>
  <c r="I302"/>
  <c r="K302"/>
  <c r="M302"/>
  <c r="O302"/>
  <c r="Q302"/>
  <c r="S302"/>
  <c r="U302"/>
  <c r="W302"/>
  <c r="Y302"/>
  <c r="AA302"/>
  <c r="AC302"/>
  <c r="AE302"/>
  <c r="AG302"/>
  <c r="D303"/>
  <c r="F303"/>
  <c r="H303"/>
  <c r="J303"/>
  <c r="L303"/>
  <c r="N303"/>
  <c r="P303"/>
  <c r="R303"/>
  <c r="T303"/>
  <c r="V303"/>
  <c r="X303"/>
  <c r="Z303"/>
  <c r="AB303"/>
  <c r="AD303"/>
  <c r="AF303"/>
  <c r="AH303"/>
  <c r="E304"/>
  <c r="G304"/>
  <c r="I304"/>
  <c r="K304"/>
  <c r="M304"/>
  <c r="O304"/>
  <c r="Q304"/>
  <c r="S304"/>
  <c r="U304"/>
  <c r="W304"/>
  <c r="Y304"/>
  <c r="AA304"/>
  <c r="AC304"/>
  <c r="AE304"/>
  <c r="AG304"/>
  <c r="D305"/>
  <c r="F305"/>
  <c r="H305"/>
  <c r="J305"/>
  <c r="L305"/>
  <c r="N305"/>
  <c r="P305"/>
  <c r="R305"/>
  <c r="T305"/>
  <c r="V305"/>
  <c r="X305"/>
  <c r="Z305"/>
  <c r="AB305"/>
  <c r="AD305"/>
  <c r="AF305"/>
  <c r="AH305"/>
  <c r="E306"/>
  <c r="G306"/>
  <c r="I306"/>
  <c r="K306"/>
  <c r="M306"/>
  <c r="O306"/>
  <c r="Q306"/>
  <c r="S306"/>
  <c r="U306"/>
  <c r="W306"/>
  <c r="Y306"/>
  <c r="AA306"/>
  <c r="AC306"/>
  <c r="AE306"/>
  <c r="AG306"/>
  <c r="D307"/>
  <c r="F307"/>
  <c r="H307"/>
  <c r="J307"/>
  <c r="L307"/>
  <c r="N307"/>
  <c r="P307"/>
  <c r="R307"/>
  <c r="T307"/>
  <c r="V307"/>
  <c r="X307"/>
  <c r="Z307"/>
  <c r="AB307"/>
  <c r="AD307"/>
  <c r="AF307"/>
  <c r="AH307"/>
  <c r="E308"/>
  <c r="G308"/>
  <c r="I308"/>
  <c r="K308"/>
  <c r="M308"/>
  <c r="O308"/>
  <c r="Q308"/>
  <c r="S308"/>
  <c r="U308"/>
  <c r="W308"/>
  <c r="Y308"/>
  <c r="AA308"/>
  <c r="AC308"/>
  <c r="AE308"/>
  <c r="AG308"/>
  <c r="D309"/>
  <c r="F309"/>
  <c r="H309"/>
  <c r="J309"/>
  <c r="L309"/>
  <c r="N309"/>
  <c r="P309"/>
  <c r="R309"/>
  <c r="T309"/>
  <c r="V309"/>
  <c r="X309"/>
  <c r="Z309"/>
  <c r="AB309"/>
  <c r="AD309"/>
  <c r="AF309"/>
  <c r="AH309"/>
  <c r="E310"/>
  <c r="G310"/>
  <c r="I310"/>
  <c r="K310"/>
  <c r="M310"/>
  <c r="O310"/>
  <c r="Q310"/>
  <c r="S310"/>
  <c r="U310"/>
  <c r="W310"/>
  <c r="Y310"/>
  <c r="AA310"/>
  <c r="AC310"/>
  <c r="AE310"/>
  <c r="AG310"/>
  <c r="S291"/>
  <c r="W291"/>
  <c r="AA291"/>
  <c r="AE291"/>
  <c r="D292"/>
  <c r="H292"/>
  <c r="L292"/>
  <c r="P292"/>
  <c r="T292"/>
  <c r="X292"/>
  <c r="AB292"/>
  <c r="AF292"/>
  <c r="E293"/>
  <c r="I293"/>
  <c r="M293"/>
  <c r="Q293"/>
  <c r="U293"/>
  <c r="Y293"/>
  <c r="AC293"/>
  <c r="AG293"/>
  <c r="F294"/>
  <c r="J294"/>
  <c r="N294"/>
  <c r="R294"/>
  <c r="V294"/>
  <c r="Z294"/>
  <c r="AD294"/>
  <c r="AH294"/>
  <c r="G295"/>
  <c r="K295"/>
  <c r="O295"/>
  <c r="S295"/>
  <c r="W295"/>
  <c r="AA295"/>
  <c r="AE295"/>
  <c r="D296"/>
  <c r="F296"/>
  <c r="H296"/>
  <c r="J296"/>
  <c r="L296"/>
  <c r="N296"/>
  <c r="P296"/>
  <c r="R296"/>
  <c r="T296"/>
  <c r="V296"/>
  <c r="X296"/>
  <c r="Z296"/>
  <c r="AB296"/>
  <c r="AD296"/>
  <c r="AF296"/>
  <c r="AH296"/>
  <c r="E297"/>
  <c r="G297"/>
  <c r="I297"/>
  <c r="K297"/>
  <c r="M297"/>
  <c r="O297"/>
  <c r="Q297"/>
  <c r="S297"/>
  <c r="U297"/>
  <c r="W297"/>
  <c r="Y297"/>
  <c r="AA297"/>
  <c r="AC297"/>
  <c r="AE297"/>
  <c r="AG297"/>
  <c r="D298"/>
  <c r="F298"/>
  <c r="H298"/>
  <c r="J298"/>
  <c r="L298"/>
  <c r="N298"/>
  <c r="P298"/>
  <c r="R298"/>
  <c r="T298"/>
  <c r="V298"/>
  <c r="X298"/>
  <c r="Z298"/>
  <c r="AB298"/>
  <c r="AD298"/>
  <c r="AF298"/>
  <c r="AH298"/>
  <c r="E299"/>
  <c r="G299"/>
  <c r="I299"/>
  <c r="K299"/>
  <c r="M299"/>
  <c r="O299"/>
  <c r="Q299"/>
  <c r="S299"/>
  <c r="U299"/>
  <c r="W299"/>
  <c r="Y299"/>
  <c r="AA299"/>
  <c r="AC299"/>
  <c r="AE299"/>
  <c r="AG299"/>
  <c r="D300"/>
  <c r="F300"/>
  <c r="H300"/>
  <c r="J300"/>
  <c r="L300"/>
  <c r="N300"/>
  <c r="P300"/>
  <c r="R300"/>
  <c r="T300"/>
  <c r="V300"/>
  <c r="X300"/>
  <c r="Z300"/>
  <c r="AB300"/>
  <c r="AD300"/>
  <c r="AF300"/>
  <c r="AH300"/>
  <c r="E301"/>
  <c r="G301"/>
  <c r="I301"/>
  <c r="K301"/>
  <c r="M301"/>
  <c r="O301"/>
  <c r="Q301"/>
  <c r="S301"/>
  <c r="U301"/>
  <c r="W301"/>
  <c r="Y301"/>
  <c r="AA301"/>
  <c r="AC301"/>
  <c r="AE301"/>
  <c r="AG301"/>
  <c r="D302"/>
  <c r="F302"/>
  <c r="H302"/>
  <c r="J302"/>
  <c r="L302"/>
  <c r="N302"/>
  <c r="P302"/>
  <c r="R302"/>
  <c r="T302"/>
  <c r="V302"/>
  <c r="X302"/>
  <c r="Z302"/>
  <c r="AB302"/>
  <c r="AD302"/>
  <c r="AF302"/>
  <c r="AH302"/>
  <c r="E303"/>
  <c r="G303"/>
  <c r="I303"/>
  <c r="K303"/>
  <c r="M303"/>
  <c r="O303"/>
  <c r="Q303"/>
  <c r="S303"/>
  <c r="U303"/>
  <c r="W303"/>
  <c r="Y303"/>
  <c r="AA303"/>
  <c r="AC303"/>
  <c r="AE303"/>
  <c r="AG303"/>
  <c r="D304"/>
  <c r="F304"/>
  <c r="H304"/>
  <c r="J304"/>
  <c r="L304"/>
  <c r="N304"/>
  <c r="P304"/>
  <c r="R304"/>
  <c r="T304"/>
  <c r="V304"/>
  <c r="X304"/>
  <c r="Z304"/>
  <c r="AB304"/>
  <c r="AD304"/>
  <c r="AF304"/>
  <c r="AH304"/>
  <c r="E305"/>
  <c r="G305"/>
  <c r="I305"/>
  <c r="K305"/>
  <c r="M305"/>
  <c r="O305"/>
  <c r="Q305"/>
  <c r="S305"/>
  <c r="U305"/>
  <c r="W305"/>
  <c r="Y305"/>
  <c r="AA305"/>
  <c r="AC305"/>
  <c r="AE305"/>
  <c r="AG305"/>
  <c r="D306"/>
  <c r="F306"/>
  <c r="H306"/>
  <c r="J306"/>
  <c r="L306"/>
  <c r="N306"/>
  <c r="P306"/>
  <c r="R306"/>
  <c r="T306"/>
  <c r="V306"/>
  <c r="X306"/>
  <c r="Z306"/>
  <c r="AB306"/>
  <c r="AD306"/>
  <c r="AF306"/>
  <c r="AH306"/>
  <c r="E307"/>
  <c r="G307"/>
  <c r="I307"/>
  <c r="K307"/>
  <c r="M307"/>
  <c r="O307"/>
  <c r="Q307"/>
  <c r="S307"/>
  <c r="U307"/>
  <c r="W307"/>
  <c r="Y307"/>
  <c r="AA307"/>
  <c r="AC307"/>
  <c r="AE307"/>
  <c r="AG307"/>
  <c r="D308"/>
  <c r="F308"/>
  <c r="H308"/>
  <c r="J308"/>
  <c r="L308"/>
  <c r="N308"/>
  <c r="P308"/>
  <c r="R308"/>
  <c r="T308"/>
  <c r="V308"/>
  <c r="X308"/>
  <c r="Z308"/>
  <c r="AB308"/>
  <c r="AD308"/>
  <c r="AF308"/>
  <c r="AH308"/>
  <c r="E309"/>
  <c r="G309"/>
  <c r="I309"/>
  <c r="K309"/>
  <c r="M309"/>
  <c r="O309"/>
  <c r="Q309"/>
  <c r="S309"/>
  <c r="U309"/>
  <c r="W309"/>
  <c r="Y309"/>
  <c r="AA309"/>
  <c r="AC309"/>
  <c r="AE309"/>
  <c r="AG309"/>
  <c r="D310"/>
  <c r="F310"/>
  <c r="H310"/>
  <c r="J310"/>
  <c r="L310"/>
  <c r="N310"/>
  <c r="P310"/>
  <c r="R310"/>
  <c r="T310"/>
  <c r="V310"/>
  <c r="X310"/>
  <c r="Z310"/>
  <c r="AB310"/>
  <c r="AD310"/>
  <c r="AF310"/>
  <c r="AH310"/>
  <c r="E311"/>
  <c r="G311"/>
  <c r="I311"/>
  <c r="K311"/>
  <c r="M311"/>
  <c r="O311"/>
  <c r="Q311"/>
  <c r="S311"/>
  <c r="U311"/>
  <c r="W311"/>
  <c r="Y311"/>
  <c r="AA311"/>
  <c r="AC311"/>
  <c r="AE311"/>
  <c r="AG311"/>
  <c r="D312"/>
  <c r="F312"/>
  <c r="H312"/>
  <c r="J312"/>
  <c r="L312"/>
  <c r="N312"/>
  <c r="P312"/>
  <c r="R312"/>
  <c r="T312"/>
  <c r="V312"/>
  <c r="X312"/>
  <c r="Z312"/>
  <c r="AB312"/>
  <c r="AD312"/>
  <c r="AF312"/>
  <c r="AH312"/>
  <c r="E313"/>
  <c r="G313"/>
  <c r="I313"/>
  <c r="K313"/>
  <c r="M313"/>
  <c r="O313"/>
  <c r="Q313"/>
  <c r="S313"/>
  <c r="U313"/>
  <c r="W313"/>
  <c r="Y313"/>
  <c r="AA313"/>
  <c r="AC313"/>
  <c r="AE313"/>
  <c r="AG313"/>
  <c r="D314"/>
  <c r="F314"/>
  <c r="H314"/>
  <c r="J314"/>
  <c r="L314"/>
  <c r="N314"/>
  <c r="P314"/>
  <c r="R314"/>
  <c r="T314"/>
  <c r="V314"/>
  <c r="X314"/>
  <c r="Z314"/>
  <c r="AB314"/>
  <c r="AD314"/>
  <c r="AF314"/>
  <c r="AH314"/>
  <c r="E315"/>
  <c r="G315"/>
  <c r="I315"/>
  <c r="K315"/>
  <c r="M315"/>
  <c r="O315"/>
  <c r="Q315"/>
  <c r="S315"/>
  <c r="U315"/>
  <c r="W315"/>
  <c r="Y315"/>
  <c r="AA315"/>
  <c r="AC315"/>
  <c r="AE315"/>
  <c r="AG315"/>
  <c r="D316"/>
  <c r="F316"/>
  <c r="H316"/>
  <c r="J316"/>
  <c r="L316"/>
  <c r="N316"/>
  <c r="P316"/>
  <c r="R316"/>
  <c r="T316"/>
  <c r="V316"/>
  <c r="X316"/>
  <c r="Z316"/>
  <c r="AB316"/>
  <c r="AD316"/>
  <c r="AF316"/>
  <c r="AH316"/>
  <c r="E317"/>
  <c r="G317"/>
  <c r="I317"/>
  <c r="K317"/>
  <c r="M317"/>
  <c r="O317"/>
  <c r="Q317"/>
  <c r="S317"/>
  <c r="U317"/>
  <c r="W317"/>
  <c r="Y317"/>
  <c r="AA317"/>
  <c r="AC317"/>
  <c r="AE317"/>
  <c r="AG317"/>
  <c r="D318"/>
  <c r="F318"/>
  <c r="H318"/>
  <c r="J318"/>
  <c r="L318"/>
  <c r="N318"/>
  <c r="P318"/>
  <c r="R318"/>
  <c r="T318"/>
  <c r="V318"/>
  <c r="X318"/>
  <c r="Z318"/>
  <c r="AB318"/>
  <c r="AD318"/>
  <c r="AF318"/>
  <c r="AH318"/>
  <c r="E319"/>
  <c r="G319"/>
  <c r="I319"/>
  <c r="K319"/>
  <c r="M319"/>
  <c r="O319"/>
  <c r="Q319"/>
  <c r="S319"/>
  <c r="U319"/>
  <c r="W319"/>
  <c r="Y319"/>
  <c r="AA319"/>
  <c r="AC319"/>
  <c r="AE319"/>
  <c r="AG319"/>
  <c r="D320"/>
  <c r="F320"/>
  <c r="H320"/>
  <c r="J320"/>
  <c r="L320"/>
  <c r="N320"/>
  <c r="P320"/>
  <c r="R320"/>
  <c r="T320"/>
  <c r="V320"/>
  <c r="X320"/>
  <c r="Z320"/>
  <c r="AB320"/>
  <c r="AD320"/>
  <c r="AF320"/>
  <c r="AH320"/>
  <c r="E321"/>
  <c r="G321"/>
  <c r="I321"/>
  <c r="K321"/>
  <c r="M321"/>
  <c r="O321"/>
  <c r="Q321"/>
  <c r="S321"/>
  <c r="U321"/>
  <c r="W321"/>
  <c r="Y321"/>
  <c r="AA321"/>
  <c r="AC321"/>
  <c r="AE321"/>
  <c r="AG321"/>
  <c r="D322"/>
  <c r="F322"/>
  <c r="H322"/>
  <c r="J322"/>
  <c r="L322"/>
  <c r="N322"/>
  <c r="P322"/>
  <c r="R322"/>
  <c r="T322"/>
  <c r="V322"/>
  <c r="X322"/>
  <c r="Z322"/>
  <c r="AB322"/>
  <c r="AD322"/>
  <c r="AF322"/>
  <c r="AH322"/>
  <c r="E323"/>
  <c r="G323"/>
  <c r="I323"/>
  <c r="K323"/>
  <c r="M323"/>
  <c r="O323"/>
  <c r="Q323"/>
  <c r="S323"/>
  <c r="U323"/>
  <c r="W323"/>
  <c r="Y323"/>
  <c r="AA323"/>
  <c r="AC323"/>
  <c r="AE323"/>
  <c r="AG323"/>
  <c r="D324"/>
  <c r="F324"/>
  <c r="H324"/>
  <c r="J324"/>
  <c r="L324"/>
  <c r="N324"/>
  <c r="P324"/>
  <c r="R324"/>
  <c r="T324"/>
  <c r="V324"/>
  <c r="X324"/>
  <c r="Z324"/>
  <c r="AB324"/>
  <c r="AD324"/>
  <c r="AF324"/>
  <c r="AH324"/>
  <c r="E325"/>
  <c r="G325"/>
  <c r="I325"/>
  <c r="K325"/>
  <c r="M325"/>
  <c r="O325"/>
  <c r="Q325"/>
  <c r="S325"/>
  <c r="U325"/>
  <c r="W325"/>
  <c r="Y325"/>
  <c r="AA325"/>
  <c r="AC325"/>
  <c r="AE325"/>
  <c r="AG325"/>
  <c r="D326"/>
  <c r="F326"/>
  <c r="H326"/>
  <c r="J326"/>
  <c r="L326"/>
  <c r="N326"/>
  <c r="P326"/>
  <c r="R326"/>
  <c r="T326"/>
  <c r="V326"/>
  <c r="X326"/>
  <c r="Z326"/>
  <c r="AB326"/>
  <c r="AD326"/>
  <c r="AF326"/>
  <c r="AH326"/>
  <c r="E327"/>
  <c r="G327"/>
  <c r="I327"/>
  <c r="K327"/>
  <c r="M327"/>
  <c r="O327"/>
  <c r="Q327"/>
  <c r="S327"/>
  <c r="U327"/>
  <c r="W327"/>
  <c r="Y327"/>
  <c r="AA327"/>
  <c r="AC327"/>
  <c r="AE327"/>
  <c r="AG327"/>
  <c r="D328"/>
  <c r="F328"/>
  <c r="H328"/>
  <c r="J328"/>
  <c r="L328"/>
  <c r="N328"/>
  <c r="P328"/>
  <c r="R328"/>
  <c r="T328"/>
  <c r="V328"/>
  <c r="X328"/>
  <c r="Z328"/>
  <c r="AB328"/>
  <c r="AD328"/>
  <c r="AF328"/>
  <c r="AH328"/>
  <c r="E329"/>
  <c r="G329"/>
  <c r="I329"/>
  <c r="K329"/>
  <c r="M329"/>
  <c r="O329"/>
  <c r="Q329"/>
  <c r="S329"/>
  <c r="U329"/>
  <c r="W329"/>
  <c r="Y329"/>
  <c r="AA329"/>
  <c r="AC329"/>
  <c r="AE329"/>
  <c r="AG329"/>
  <c r="D330"/>
  <c r="F330"/>
  <c r="H330"/>
  <c r="J330"/>
  <c r="L330"/>
  <c r="N330"/>
  <c r="P330"/>
  <c r="R330"/>
  <c r="T330"/>
  <c r="V330"/>
  <c r="X330"/>
  <c r="Z330"/>
  <c r="AB330"/>
  <c r="AD330"/>
  <c r="AF330"/>
  <c r="AH330"/>
  <c r="E331"/>
  <c r="G331"/>
  <c r="I331"/>
  <c r="K331"/>
  <c r="M331"/>
  <c r="O331"/>
  <c r="Q331"/>
  <c r="S331"/>
  <c r="U331"/>
  <c r="W331"/>
  <c r="Y331"/>
  <c r="AA331"/>
  <c r="AC331"/>
  <c r="AE331"/>
  <c r="AG331"/>
  <c r="D332"/>
  <c r="F332"/>
  <c r="H332"/>
  <c r="J332"/>
  <c r="L332"/>
  <c r="N332"/>
  <c r="P332"/>
  <c r="R332"/>
  <c r="T332"/>
  <c r="V332"/>
  <c r="X332"/>
  <c r="Z332"/>
  <c r="AB332"/>
  <c r="AD332"/>
  <c r="AF332"/>
  <c r="AH332"/>
  <c r="E333"/>
  <c r="G333"/>
  <c r="I333"/>
  <c r="K333"/>
  <c r="M333"/>
  <c r="O333"/>
  <c r="Q333"/>
  <c r="S333"/>
  <c r="U333"/>
  <c r="W333"/>
  <c r="Y333"/>
  <c r="AA333"/>
  <c r="AC333"/>
  <c r="AE333"/>
  <c r="AG333"/>
  <c r="D334"/>
  <c r="F334"/>
  <c r="H334"/>
  <c r="J334"/>
  <c r="L334"/>
  <c r="N334"/>
  <c r="P334"/>
  <c r="R334"/>
  <c r="T334"/>
  <c r="V334"/>
  <c r="X334"/>
  <c r="Z334"/>
  <c r="AB334"/>
  <c r="AD334"/>
  <c r="AF334"/>
  <c r="AH334"/>
  <c r="E335"/>
  <c r="G335"/>
  <c r="I335"/>
  <c r="K335"/>
  <c r="M335"/>
  <c r="O335"/>
  <c r="Q335"/>
  <c r="S335"/>
  <c r="U335"/>
  <c r="W335"/>
  <c r="Y335"/>
  <c r="AA335"/>
  <c r="AC335"/>
  <c r="AE335"/>
  <c r="AG335"/>
  <c r="D336"/>
  <c r="F336"/>
  <c r="H336"/>
  <c r="J336"/>
  <c r="L336"/>
  <c r="N336"/>
  <c r="P336"/>
  <c r="R336"/>
  <c r="T336"/>
  <c r="V336"/>
  <c r="X336"/>
  <c r="Z336"/>
  <c r="AB336"/>
  <c r="AD336"/>
  <c r="AF336"/>
  <c r="AH336"/>
  <c r="E337"/>
  <c r="G337"/>
  <c r="I337"/>
  <c r="K337"/>
  <c r="M337"/>
  <c r="O337"/>
  <c r="Q337"/>
  <c r="S337"/>
  <c r="U337"/>
  <c r="W337"/>
  <c r="Y337"/>
  <c r="F311"/>
  <c r="J311"/>
  <c r="N311"/>
  <c r="R311"/>
  <c r="V311"/>
  <c r="Z311"/>
  <c r="AD311"/>
  <c r="AH311"/>
  <c r="G312"/>
  <c r="K312"/>
  <c r="O312"/>
  <c r="S312"/>
  <c r="W312"/>
  <c r="AA312"/>
  <c r="AE312"/>
  <c r="D313"/>
  <c r="H313"/>
  <c r="L313"/>
  <c r="P313"/>
  <c r="T313"/>
  <c r="X313"/>
  <c r="AB313"/>
  <c r="AF313"/>
  <c r="E314"/>
  <c r="I314"/>
  <c r="M314"/>
  <c r="Q314"/>
  <c r="U314"/>
  <c r="Y314"/>
  <c r="AC314"/>
  <c r="AG314"/>
  <c r="F315"/>
  <c r="J315"/>
  <c r="N315"/>
  <c r="R315"/>
  <c r="V315"/>
  <c r="Z315"/>
  <c r="AD315"/>
  <c r="AH315"/>
  <c r="G316"/>
  <c r="K316"/>
  <c r="O316"/>
  <c r="S316"/>
  <c r="W316"/>
  <c r="AA316"/>
  <c r="AE316"/>
  <c r="D317"/>
  <c r="H317"/>
  <c r="L317"/>
  <c r="P317"/>
  <c r="T317"/>
  <c r="X317"/>
  <c r="AB317"/>
  <c r="AF317"/>
  <c r="E318"/>
  <c r="I318"/>
  <c r="M318"/>
  <c r="Q318"/>
  <c r="U318"/>
  <c r="Y318"/>
  <c r="AC318"/>
  <c r="AG318"/>
  <c r="F319"/>
  <c r="J319"/>
  <c r="N319"/>
  <c r="R319"/>
  <c r="V319"/>
  <c r="Z319"/>
  <c r="AD319"/>
  <c r="AH319"/>
  <c r="G320"/>
  <c r="K320"/>
  <c r="O320"/>
  <c r="S320"/>
  <c r="W320"/>
  <c r="AA320"/>
  <c r="AE320"/>
  <c r="D321"/>
  <c r="H321"/>
  <c r="L321"/>
  <c r="P321"/>
  <c r="T321"/>
  <c r="X321"/>
  <c r="AB321"/>
  <c r="AF321"/>
  <c r="E322"/>
  <c r="I322"/>
  <c r="M322"/>
  <c r="Q322"/>
  <c r="U322"/>
  <c r="Y322"/>
  <c r="AC322"/>
  <c r="AG322"/>
  <c r="F323"/>
  <c r="J323"/>
  <c r="N323"/>
  <c r="R323"/>
  <c r="V323"/>
  <c r="Z323"/>
  <c r="AD323"/>
  <c r="AH323"/>
  <c r="G324"/>
  <c r="K324"/>
  <c r="O324"/>
  <c r="S324"/>
  <c r="W324"/>
  <c r="AA324"/>
  <c r="AE324"/>
  <c r="D325"/>
  <c r="H325"/>
  <c r="L325"/>
  <c r="P325"/>
  <c r="T325"/>
  <c r="X325"/>
  <c r="AB325"/>
  <c r="AF325"/>
  <c r="E326"/>
  <c r="I326"/>
  <c r="M326"/>
  <c r="Q326"/>
  <c r="U326"/>
  <c r="Y326"/>
  <c r="AC326"/>
  <c r="AG326"/>
  <c r="F327"/>
  <c r="J327"/>
  <c r="N327"/>
  <c r="R327"/>
  <c r="V327"/>
  <c r="Z327"/>
  <c r="AD327"/>
  <c r="AH327"/>
  <c r="G328"/>
  <c r="K328"/>
  <c r="O328"/>
  <c r="S328"/>
  <c r="W328"/>
  <c r="AA328"/>
  <c r="AE328"/>
  <c r="D329"/>
  <c r="H329"/>
  <c r="L329"/>
  <c r="P329"/>
  <c r="T329"/>
  <c r="X329"/>
  <c r="AB329"/>
  <c r="AF329"/>
  <c r="E330"/>
  <c r="I330"/>
  <c r="M330"/>
  <c r="Q330"/>
  <c r="U330"/>
  <c r="Y330"/>
  <c r="AC330"/>
  <c r="AG330"/>
  <c r="F331"/>
  <c r="J331"/>
  <c r="N331"/>
  <c r="R331"/>
  <c r="V331"/>
  <c r="Z331"/>
  <c r="AD331"/>
  <c r="AH331"/>
  <c r="G332"/>
  <c r="K332"/>
  <c r="O332"/>
  <c r="S332"/>
  <c r="W332"/>
  <c r="AA332"/>
  <c r="AE332"/>
  <c r="D333"/>
  <c r="H333"/>
  <c r="L333"/>
  <c r="P333"/>
  <c r="T333"/>
  <c r="X333"/>
  <c r="AB333"/>
  <c r="AF333"/>
  <c r="E334"/>
  <c r="I334"/>
  <c r="M334"/>
  <c r="Q334"/>
  <c r="U334"/>
  <c r="Y334"/>
  <c r="AC334"/>
  <c r="AG334"/>
  <c r="F335"/>
  <c r="J335"/>
  <c r="N335"/>
  <c r="R335"/>
  <c r="V335"/>
  <c r="Z335"/>
  <c r="AD335"/>
  <c r="AH335"/>
  <c r="G336"/>
  <c r="K336"/>
  <c r="O336"/>
  <c r="S336"/>
  <c r="W336"/>
  <c r="AA336"/>
  <c r="AE336"/>
  <c r="D337"/>
  <c r="H337"/>
  <c r="L337"/>
  <c r="P337"/>
  <c r="T337"/>
  <c r="X337"/>
  <c r="AA337"/>
  <c r="AC337"/>
  <c r="AE337"/>
  <c r="AG337"/>
  <c r="D338"/>
  <c r="F338"/>
  <c r="H338"/>
  <c r="J338"/>
  <c r="L338"/>
  <c r="N338"/>
  <c r="P338"/>
  <c r="R338"/>
  <c r="T338"/>
  <c r="V338"/>
  <c r="X338"/>
  <c r="Z338"/>
  <c r="AB338"/>
  <c r="AD338"/>
  <c r="AF338"/>
  <c r="AH338"/>
  <c r="E339"/>
  <c r="G339"/>
  <c r="I339"/>
  <c r="K339"/>
  <c r="M339"/>
  <c r="O339"/>
  <c r="Q339"/>
  <c r="S339"/>
  <c r="U339"/>
  <c r="W339"/>
  <c r="Y339"/>
  <c r="AA339"/>
  <c r="AC339"/>
  <c r="AE339"/>
  <c r="AG339"/>
  <c r="D340"/>
  <c r="F340"/>
  <c r="H340"/>
  <c r="J340"/>
  <c r="L340"/>
  <c r="N340"/>
  <c r="P340"/>
  <c r="R340"/>
  <c r="T340"/>
  <c r="V340"/>
  <c r="X340"/>
  <c r="Z340"/>
  <c r="AB340"/>
  <c r="AD340"/>
  <c r="AF340"/>
  <c r="AH340"/>
  <c r="E341"/>
  <c r="G341"/>
  <c r="I341"/>
  <c r="K341"/>
  <c r="M341"/>
  <c r="O341"/>
  <c r="Q341"/>
  <c r="S341"/>
  <c r="U341"/>
  <c r="W341"/>
  <c r="Y341"/>
  <c r="AA341"/>
  <c r="AC341"/>
  <c r="AE341"/>
  <c r="AG341"/>
  <c r="D342"/>
  <c r="F342"/>
  <c r="H342"/>
  <c r="J342"/>
  <c r="L342"/>
  <c r="N342"/>
  <c r="P342"/>
  <c r="R342"/>
  <c r="T342"/>
  <c r="V342"/>
  <c r="X342"/>
  <c r="Z342"/>
  <c r="AB342"/>
  <c r="AD342"/>
  <c r="AF342"/>
  <c r="AH342"/>
  <c r="E343"/>
  <c r="G343"/>
  <c r="I343"/>
  <c r="K343"/>
  <c r="M343"/>
  <c r="O343"/>
  <c r="Q343"/>
  <c r="S343"/>
  <c r="U343"/>
  <c r="W343"/>
  <c r="Y343"/>
  <c r="AA343"/>
  <c r="AC343"/>
  <c r="AE343"/>
  <c r="AG343"/>
  <c r="D344"/>
  <c r="F344"/>
  <c r="H344"/>
  <c r="J344"/>
  <c r="L344"/>
  <c r="N344"/>
  <c r="P344"/>
  <c r="R344"/>
  <c r="T344"/>
  <c r="V344"/>
  <c r="X344"/>
  <c r="Z344"/>
  <c r="AB344"/>
  <c r="AD344"/>
  <c r="AF344"/>
  <c r="AH344"/>
  <c r="E345"/>
  <c r="G345"/>
  <c r="I345"/>
  <c r="K345"/>
  <c r="M345"/>
  <c r="O345"/>
  <c r="Q345"/>
  <c r="S345"/>
  <c r="U345"/>
  <c r="W345"/>
  <c r="Y345"/>
  <c r="AA345"/>
  <c r="AC345"/>
  <c r="AE345"/>
  <c r="AG345"/>
  <c r="D346"/>
  <c r="F346"/>
  <c r="H346"/>
  <c r="J346"/>
  <c r="L346"/>
  <c r="N346"/>
  <c r="P346"/>
  <c r="R346"/>
  <c r="T346"/>
  <c r="V346"/>
  <c r="X346"/>
  <c r="Z346"/>
  <c r="AB346"/>
  <c r="AD346"/>
  <c r="AF346"/>
  <c r="AH346"/>
  <c r="E347"/>
  <c r="G347"/>
  <c r="I347"/>
  <c r="K347"/>
  <c r="M347"/>
  <c r="O347"/>
  <c r="Q347"/>
  <c r="S347"/>
  <c r="U347"/>
  <c r="W347"/>
  <c r="Y347"/>
  <c r="AA347"/>
  <c r="AC347"/>
  <c r="AE347"/>
  <c r="AG347"/>
  <c r="D348"/>
  <c r="F348"/>
  <c r="H348"/>
  <c r="J348"/>
  <c r="L348"/>
  <c r="N348"/>
  <c r="P348"/>
  <c r="R348"/>
  <c r="T348"/>
  <c r="V348"/>
  <c r="X348"/>
  <c r="Z348"/>
  <c r="AB348"/>
  <c r="AD348"/>
  <c r="AF348"/>
  <c r="AH348"/>
  <c r="E349"/>
  <c r="G349"/>
  <c r="I349"/>
  <c r="K349"/>
  <c r="M349"/>
  <c r="O349"/>
  <c r="Q349"/>
  <c r="S349"/>
  <c r="U349"/>
  <c r="W349"/>
  <c r="Y349"/>
  <c r="AA349"/>
  <c r="AC349"/>
  <c r="AE349"/>
  <c r="AG349"/>
  <c r="D350"/>
  <c r="F350"/>
  <c r="H350"/>
  <c r="J350"/>
  <c r="L350"/>
  <c r="N350"/>
  <c r="P350"/>
  <c r="R350"/>
  <c r="T350"/>
  <c r="V350"/>
  <c r="X350"/>
  <c r="Z350"/>
  <c r="AB350"/>
  <c r="AD350"/>
  <c r="AF350"/>
  <c r="AH350"/>
  <c r="E351"/>
  <c r="G351"/>
  <c r="I351"/>
  <c r="K351"/>
  <c r="M351"/>
  <c r="O351"/>
  <c r="Q351"/>
  <c r="S351"/>
  <c r="U351"/>
  <c r="W351"/>
  <c r="Y351"/>
  <c r="AA351"/>
  <c r="AC351"/>
  <c r="AE351"/>
  <c r="AG351"/>
  <c r="D352"/>
  <c r="F352"/>
  <c r="H352"/>
  <c r="J352"/>
  <c r="L352"/>
  <c r="N352"/>
  <c r="P352"/>
  <c r="R352"/>
  <c r="T352"/>
  <c r="V352"/>
  <c r="X352"/>
  <c r="Z352"/>
  <c r="AB352"/>
  <c r="AD352"/>
  <c r="AF352"/>
  <c r="AH352"/>
  <c r="E353"/>
  <c r="G353"/>
  <c r="I353"/>
  <c r="K353"/>
  <c r="M353"/>
  <c r="O353"/>
  <c r="Q353"/>
  <c r="S353"/>
  <c r="U353"/>
  <c r="W353"/>
  <c r="Y353"/>
  <c r="AA353"/>
  <c r="AC353"/>
  <c r="AE353"/>
  <c r="AG353"/>
  <c r="D354"/>
  <c r="F354"/>
  <c r="H354"/>
  <c r="J354"/>
  <c r="L354"/>
  <c r="N354"/>
  <c r="P354"/>
  <c r="R354"/>
  <c r="T354"/>
  <c r="V354"/>
  <c r="X354"/>
  <c r="Z354"/>
  <c r="AB354"/>
  <c r="AD354"/>
  <c r="AF354"/>
  <c r="AH354"/>
  <c r="E355"/>
  <c r="G355"/>
  <c r="I355"/>
  <c r="K355"/>
  <c r="M355"/>
  <c r="O355"/>
  <c r="Q355"/>
  <c r="S355"/>
  <c r="U355"/>
  <c r="W355"/>
  <c r="Y355"/>
  <c r="AA355"/>
  <c r="AC355"/>
  <c r="AE355"/>
  <c r="AG355"/>
  <c r="D356"/>
  <c r="F356"/>
  <c r="H356"/>
  <c r="J356"/>
  <c r="L356"/>
  <c r="N356"/>
  <c r="P356"/>
  <c r="R356"/>
  <c r="T356"/>
  <c r="V356"/>
  <c r="X356"/>
  <c r="Z356"/>
  <c r="AB356"/>
  <c r="AD356"/>
  <c r="AF356"/>
  <c r="AH356"/>
  <c r="E357"/>
  <c r="G357"/>
  <c r="I357"/>
  <c r="K357"/>
  <c r="M357"/>
  <c r="O357"/>
  <c r="Q357"/>
  <c r="S357"/>
  <c r="U357"/>
  <c r="W357"/>
  <c r="Y357"/>
  <c r="AA357"/>
  <c r="AC357"/>
  <c r="AE357"/>
  <c r="AG357"/>
  <c r="D358"/>
  <c r="F358"/>
  <c r="H358"/>
  <c r="J358"/>
  <c r="L358"/>
  <c r="N358"/>
  <c r="P358"/>
  <c r="R358"/>
  <c r="T358"/>
  <c r="V358"/>
  <c r="X358"/>
  <c r="Z358"/>
  <c r="AB358"/>
  <c r="AD358"/>
  <c r="AF358"/>
  <c r="AH358"/>
  <c r="E359"/>
  <c r="G359"/>
  <c r="I359"/>
  <c r="K359"/>
  <c r="M359"/>
  <c r="O359"/>
  <c r="Q359"/>
  <c r="S359"/>
  <c r="U359"/>
  <c r="W359"/>
  <c r="Y359"/>
  <c r="AA359"/>
  <c r="AC359"/>
  <c r="AE359"/>
  <c r="AG359"/>
  <c r="D360"/>
  <c r="F360"/>
  <c r="H360"/>
  <c r="J360"/>
  <c r="L360"/>
  <c r="N360"/>
  <c r="P360"/>
  <c r="R360"/>
  <c r="T360"/>
  <c r="V360"/>
  <c r="X360"/>
  <c r="Z360"/>
  <c r="AB360"/>
  <c r="AD360"/>
  <c r="AF360"/>
  <c r="AH360"/>
  <c r="E361"/>
  <c r="G361"/>
  <c r="I361"/>
  <c r="K361"/>
  <c r="M361"/>
  <c r="O361"/>
  <c r="Q361"/>
  <c r="S361"/>
  <c r="U361"/>
  <c r="W361"/>
  <c r="Y361"/>
  <c r="AA361"/>
  <c r="AC361"/>
  <c r="AE361"/>
  <c r="AG361"/>
  <c r="D362"/>
  <c r="F362"/>
  <c r="H362"/>
  <c r="J362"/>
  <c r="L362"/>
  <c r="N362"/>
  <c r="P362"/>
  <c r="R362"/>
  <c r="T362"/>
  <c r="V362"/>
  <c r="X362"/>
  <c r="Z362"/>
  <c r="AB362"/>
  <c r="AD362"/>
  <c r="AF362"/>
  <c r="AH362"/>
  <c r="E363"/>
  <c r="G363"/>
  <c r="I363"/>
  <c r="K363"/>
  <c r="M363"/>
  <c r="O363"/>
  <c r="Q363"/>
  <c r="S363"/>
  <c r="U363"/>
  <c r="W363"/>
  <c r="Y363"/>
  <c r="AA363"/>
  <c r="AC363"/>
  <c r="AE363"/>
  <c r="AG363"/>
  <c r="D364"/>
  <c r="F364"/>
  <c r="H364"/>
  <c r="J364"/>
  <c r="L364"/>
  <c r="N364"/>
  <c r="P364"/>
  <c r="R364"/>
  <c r="T364"/>
  <c r="V364"/>
  <c r="X364"/>
  <c r="Z364"/>
  <c r="AB364"/>
  <c r="AD364"/>
  <c r="AF364"/>
  <c r="AH364"/>
  <c r="E365"/>
  <c r="G365"/>
  <c r="I365"/>
  <c r="K365"/>
  <c r="M365"/>
  <c r="O365"/>
  <c r="Q365"/>
  <c r="S365"/>
  <c r="U365"/>
  <c r="W365"/>
  <c r="Y365"/>
  <c r="AA365"/>
  <c r="AC365"/>
  <c r="AE365"/>
  <c r="AG365"/>
  <c r="D366"/>
  <c r="F366"/>
  <c r="H366"/>
  <c r="J366"/>
  <c r="L366"/>
  <c r="N366"/>
  <c r="P366"/>
  <c r="R366"/>
  <c r="T366"/>
  <c r="V366"/>
  <c r="X366"/>
  <c r="Z366"/>
  <c r="AB366"/>
  <c r="AD366"/>
  <c r="AF366"/>
  <c r="AH366"/>
  <c r="E367"/>
  <c r="G367"/>
  <c r="I367"/>
  <c r="K367"/>
  <c r="M367"/>
  <c r="O367"/>
  <c r="Q367"/>
  <c r="S367"/>
  <c r="U367"/>
  <c r="W367"/>
  <c r="Y367"/>
  <c r="AA367"/>
  <c r="AC367"/>
  <c r="AG399"/>
  <c r="AE399"/>
  <c r="AC399"/>
  <c r="AA399"/>
  <c r="Y399"/>
  <c r="W399"/>
  <c r="U399"/>
  <c r="S399"/>
  <c r="Q399"/>
  <c r="O399"/>
  <c r="M399"/>
  <c r="K399"/>
  <c r="I399"/>
  <c r="G399"/>
  <c r="E399"/>
  <c r="AH398"/>
  <c r="AF398"/>
  <c r="AD398"/>
  <c r="AB398"/>
  <c r="Z398"/>
  <c r="X398"/>
  <c r="V398"/>
  <c r="T398"/>
  <c r="R398"/>
  <c r="P398"/>
  <c r="N398"/>
  <c r="L398"/>
  <c r="J398"/>
  <c r="H398"/>
  <c r="F398"/>
  <c r="D398"/>
  <c r="AG397"/>
  <c r="AE397"/>
  <c r="AC397"/>
  <c r="AA397"/>
  <c r="Y397"/>
  <c r="W397"/>
  <c r="U397"/>
  <c r="S397"/>
  <c r="Q397"/>
  <c r="O397"/>
  <c r="M397"/>
  <c r="K397"/>
  <c r="I397"/>
  <c r="G397"/>
  <c r="E397"/>
  <c r="AH396"/>
  <c r="AF396"/>
  <c r="AD396"/>
  <c r="AB396"/>
  <c r="Z396"/>
  <c r="X396"/>
  <c r="V396"/>
  <c r="T396"/>
  <c r="R396"/>
  <c r="P396"/>
  <c r="N396"/>
  <c r="L396"/>
  <c r="J396"/>
  <c r="H396"/>
  <c r="F396"/>
  <c r="D396"/>
  <c r="AG395"/>
  <c r="AE395"/>
  <c r="AC395"/>
  <c r="AA395"/>
  <c r="Y395"/>
  <c r="W395"/>
  <c r="U395"/>
  <c r="S395"/>
  <c r="Q395"/>
  <c r="O395"/>
  <c r="M395"/>
  <c r="K395"/>
  <c r="I395"/>
  <c r="G395"/>
  <c r="E395"/>
  <c r="AH394"/>
  <c r="AF394"/>
  <c r="AD394"/>
  <c r="AB394"/>
  <c r="Z394"/>
  <c r="X394"/>
  <c r="V394"/>
  <c r="T394"/>
  <c r="R394"/>
  <c r="P394"/>
  <c r="N394"/>
  <c r="L394"/>
  <c r="J394"/>
  <c r="H394"/>
  <c r="F394"/>
  <c r="D394"/>
  <c r="AG393"/>
  <c r="AE393"/>
  <c r="AC393"/>
  <c r="AA393"/>
  <c r="Y393"/>
  <c r="W393"/>
  <c r="U393"/>
  <c r="S393"/>
  <c r="Q393"/>
  <c r="O393"/>
  <c r="M393"/>
  <c r="K393"/>
  <c r="I393"/>
  <c r="G393"/>
  <c r="E393"/>
  <c r="AH392"/>
  <c r="AF392"/>
  <c r="AD392"/>
  <c r="AB392"/>
  <c r="Z392"/>
  <c r="X392"/>
  <c r="V392"/>
  <c r="T392"/>
  <c r="R392"/>
  <c r="P392"/>
  <c r="N392"/>
  <c r="L392"/>
  <c r="J392"/>
  <c r="H392"/>
  <c r="F392"/>
  <c r="D392"/>
  <c r="AG391"/>
  <c r="AE391"/>
  <c r="AC391"/>
  <c r="AA391"/>
  <c r="Y391"/>
  <c r="W391"/>
  <c r="U391"/>
  <c r="S391"/>
  <c r="Q391"/>
  <c r="O391"/>
  <c r="M391"/>
  <c r="K391"/>
  <c r="I391"/>
  <c r="G391"/>
  <c r="E391"/>
  <c r="AH390"/>
  <c r="AF390"/>
  <c r="AD390"/>
  <c r="AB390"/>
  <c r="Z390"/>
  <c r="X390"/>
  <c r="V390"/>
  <c r="T390"/>
  <c r="R390"/>
  <c r="P390"/>
  <c r="N390"/>
  <c r="L390"/>
  <c r="J390"/>
  <c r="H390"/>
  <c r="F390"/>
  <c r="D390"/>
  <c r="AG389"/>
  <c r="AE389"/>
  <c r="AC389"/>
  <c r="AA389"/>
  <c r="Y389"/>
  <c r="W389"/>
  <c r="U389"/>
  <c r="S389"/>
  <c r="Q389"/>
  <c r="O389"/>
  <c r="M389"/>
  <c r="K389"/>
  <c r="I389"/>
  <c r="G389"/>
  <c r="E389"/>
  <c r="AH388"/>
  <c r="AF388"/>
  <c r="AD388"/>
  <c r="AB388"/>
  <c r="Z388"/>
  <c r="X388"/>
  <c r="V388"/>
  <c r="T388"/>
  <c r="R388"/>
  <c r="P388"/>
  <c r="N388"/>
  <c r="L388"/>
  <c r="J388"/>
  <c r="H388"/>
  <c r="F388"/>
  <c r="D388"/>
  <c r="AG387"/>
  <c r="AE387"/>
  <c r="AC387"/>
  <c r="AA387"/>
  <c r="Y387"/>
  <c r="W387"/>
  <c r="U387"/>
  <c r="S387"/>
  <c r="Q387"/>
  <c r="O387"/>
  <c r="M387"/>
  <c r="K387"/>
  <c r="I387"/>
  <c r="G387"/>
  <c r="E387"/>
  <c r="AH386"/>
  <c r="AF386"/>
  <c r="AD386"/>
  <c r="AB386"/>
  <c r="Z386"/>
  <c r="X386"/>
  <c r="V386"/>
  <c r="T386"/>
  <c r="R386"/>
  <c r="P386"/>
  <c r="N386"/>
  <c r="L386"/>
  <c r="J386"/>
  <c r="H386"/>
  <c r="F386"/>
  <c r="D386"/>
  <c r="AG385"/>
  <c r="AE385"/>
  <c r="AC385"/>
  <c r="AA385"/>
  <c r="Y385"/>
  <c r="W385"/>
  <c r="U385"/>
  <c r="S385"/>
  <c r="Q385"/>
  <c r="O385"/>
  <c r="M385"/>
  <c r="K385"/>
  <c r="I385"/>
  <c r="G385"/>
  <c r="E385"/>
  <c r="AH384"/>
  <c r="AF384"/>
  <c r="AD384"/>
  <c r="AB384"/>
  <c r="Z384"/>
  <c r="X384"/>
  <c r="V384"/>
  <c r="T384"/>
  <c r="R384"/>
  <c r="P384"/>
  <c r="N384"/>
  <c r="L384"/>
  <c r="J384"/>
  <c r="H384"/>
  <c r="F384"/>
  <c r="D384"/>
  <c r="AG383"/>
  <c r="AE383"/>
  <c r="AC383"/>
  <c r="AA383"/>
  <c r="Y383"/>
  <c r="W383"/>
  <c r="U383"/>
  <c r="S383"/>
  <c r="Q383"/>
  <c r="O383"/>
  <c r="M383"/>
  <c r="K383"/>
  <c r="I383"/>
  <c r="G383"/>
  <c r="E383"/>
  <c r="AH382"/>
  <c r="AF382"/>
  <c r="AD382"/>
  <c r="AB382"/>
  <c r="Z382"/>
  <c r="X382"/>
  <c r="V382"/>
  <c r="T382"/>
  <c r="R382"/>
  <c r="P382"/>
  <c r="N382"/>
  <c r="L382"/>
  <c r="J382"/>
  <c r="H382"/>
  <c r="F382"/>
  <c r="D382"/>
  <c r="AG381"/>
  <c r="AE381"/>
  <c r="AC381"/>
  <c r="AA381"/>
  <c r="Y381"/>
  <c r="W381"/>
  <c r="U381"/>
  <c r="S381"/>
  <c r="Q381"/>
  <c r="O381"/>
  <c r="M381"/>
  <c r="K381"/>
  <c r="I381"/>
  <c r="G381"/>
  <c r="E381"/>
  <c r="AH380"/>
  <c r="AF380"/>
  <c r="AD380"/>
  <c r="AB380"/>
  <c r="Z380"/>
  <c r="X380"/>
  <c r="V380"/>
  <c r="T380"/>
  <c r="R380"/>
  <c r="P380"/>
  <c r="N380"/>
  <c r="L380"/>
  <c r="J380"/>
  <c r="H380"/>
  <c r="F380"/>
  <c r="D380"/>
  <c r="AG379"/>
  <c r="AE379"/>
  <c r="AC379"/>
  <c r="AA379"/>
  <c r="Y379"/>
  <c r="W379"/>
  <c r="U379"/>
  <c r="S379"/>
  <c r="Q379"/>
  <c r="O379"/>
  <c r="M379"/>
  <c r="K379"/>
  <c r="I379"/>
  <c r="G379"/>
  <c r="E379"/>
  <c r="AH378"/>
  <c r="AF378"/>
  <c r="AD378"/>
  <c r="AB378"/>
  <c r="Z378"/>
  <c r="X378"/>
  <c r="V378"/>
  <c r="T378"/>
  <c r="R378"/>
  <c r="P378"/>
  <c r="N378"/>
  <c r="L378"/>
  <c r="J378"/>
  <c r="H378"/>
  <c r="F378"/>
  <c r="D378"/>
  <c r="AG377"/>
  <c r="AE377"/>
  <c r="AC377"/>
  <c r="AA377"/>
  <c r="Y377"/>
  <c r="W377"/>
  <c r="U377"/>
  <c r="S377"/>
  <c r="Q377"/>
  <c r="O377"/>
  <c r="M377"/>
  <c r="K377"/>
  <c r="I377"/>
  <c r="G377"/>
  <c r="E377"/>
  <c r="AH376"/>
  <c r="AF376"/>
  <c r="AD376"/>
  <c r="AB376"/>
  <c r="Z376"/>
  <c r="X376"/>
  <c r="V376"/>
  <c r="T376"/>
  <c r="R376"/>
  <c r="P376"/>
  <c r="N376"/>
  <c r="L376"/>
  <c r="J376"/>
  <c r="H376"/>
  <c r="F376"/>
  <c r="D376"/>
  <c r="AG375"/>
  <c r="AE375"/>
  <c r="AC375"/>
  <c r="AA375"/>
  <c r="Y375"/>
  <c r="W375"/>
  <c r="U375"/>
  <c r="S375"/>
  <c r="Q375"/>
  <c r="O375"/>
  <c r="M375"/>
  <c r="K375"/>
  <c r="I375"/>
  <c r="G375"/>
  <c r="E375"/>
  <c r="AH374"/>
  <c r="AF374"/>
  <c r="AD374"/>
  <c r="AB374"/>
  <c r="Z374"/>
  <c r="X374"/>
  <c r="V374"/>
  <c r="T374"/>
  <c r="R374"/>
  <c r="P374"/>
  <c r="N374"/>
  <c r="L374"/>
  <c r="J374"/>
  <c r="H374"/>
  <c r="F374"/>
  <c r="D374"/>
  <c r="AG373"/>
  <c r="AE373"/>
  <c r="AC373"/>
  <c r="AA373"/>
  <c r="Y373"/>
  <c r="W373"/>
  <c r="U373"/>
  <c r="S373"/>
  <c r="Q373"/>
  <c r="O373"/>
  <c r="M373"/>
  <c r="K373"/>
  <c r="I373"/>
  <c r="G373"/>
  <c r="E373"/>
  <c r="AH372"/>
  <c r="AF372"/>
  <c r="AD372"/>
  <c r="AB372"/>
  <c r="Z372"/>
  <c r="X372"/>
  <c r="V372"/>
  <c r="T372"/>
  <c r="R372"/>
  <c r="P372"/>
  <c r="N372"/>
  <c r="L372"/>
  <c r="J372"/>
  <c r="H372"/>
  <c r="F372"/>
  <c r="D372"/>
  <c r="AG371"/>
  <c r="AE371"/>
  <c r="AC371"/>
  <c r="AA371"/>
  <c r="Y371"/>
  <c r="W371"/>
  <c r="U371"/>
  <c r="S371"/>
  <c r="Q371"/>
  <c r="O371"/>
  <c r="M371"/>
  <c r="K371"/>
  <c r="I371"/>
  <c r="G371"/>
  <c r="E371"/>
  <c r="AH370"/>
  <c r="AF370"/>
  <c r="AD370"/>
  <c r="AB370"/>
  <c r="Z370"/>
  <c r="X370"/>
  <c r="V370"/>
  <c r="T370"/>
  <c r="R370"/>
  <c r="P370"/>
  <c r="N370"/>
  <c r="L370"/>
  <c r="J370"/>
  <c r="H370"/>
  <c r="F370"/>
  <c r="D370"/>
  <c r="AG369"/>
  <c r="AE369"/>
  <c r="AC369"/>
  <c r="AA369"/>
  <c r="Y369"/>
  <c r="W369"/>
  <c r="U369"/>
  <c r="S369"/>
  <c r="Q369"/>
  <c r="O369"/>
  <c r="M369"/>
  <c r="K369"/>
  <c r="I369"/>
  <c r="G369"/>
  <c r="E369"/>
  <c r="AH368"/>
  <c r="AF368"/>
  <c r="AD368"/>
  <c r="AB368"/>
  <c r="Z368"/>
  <c r="X368"/>
  <c r="V368"/>
  <c r="T368"/>
  <c r="R368"/>
  <c r="P368"/>
  <c r="N368"/>
  <c r="L368"/>
  <c r="J368"/>
  <c r="H368"/>
  <c r="F368"/>
  <c r="D368"/>
  <c r="AG367"/>
  <c r="AE367"/>
  <c r="AB367"/>
  <c r="X367"/>
  <c r="T367"/>
  <c r="P367"/>
  <c r="L367"/>
  <c r="H367"/>
  <c r="D367"/>
  <c r="AG366"/>
  <c r="AC366"/>
  <c r="Y366"/>
  <c r="U366"/>
  <c r="Q366"/>
  <c r="M366"/>
  <c r="I366"/>
  <c r="E366"/>
  <c r="AF365"/>
  <c r="AB365"/>
  <c r="X365"/>
  <c r="T365"/>
  <c r="P365"/>
  <c r="L365"/>
  <c r="H365"/>
  <c r="D365"/>
  <c r="AG364"/>
  <c r="AC364"/>
  <c r="Y364"/>
  <c r="U364"/>
  <c r="Q364"/>
  <c r="M364"/>
  <c r="I364"/>
  <c r="E364"/>
  <c r="AF363"/>
  <c r="AB363"/>
  <c r="X363"/>
  <c r="T363"/>
  <c r="P363"/>
  <c r="L363"/>
  <c r="H363"/>
  <c r="D363"/>
  <c r="AG362"/>
  <c r="AC362"/>
  <c r="Y362"/>
  <c r="U362"/>
  <c r="Q362"/>
  <c r="M362"/>
  <c r="I362"/>
  <c r="E362"/>
  <c r="AF361"/>
  <c r="AB361"/>
  <c r="X361"/>
  <c r="T361"/>
  <c r="P361"/>
  <c r="L361"/>
  <c r="H361"/>
  <c r="D361"/>
  <c r="AG360"/>
  <c r="AC360"/>
  <c r="Y360"/>
  <c r="U360"/>
  <c r="Q360"/>
  <c r="M360"/>
  <c r="I360"/>
  <c r="E360"/>
  <c r="AF359"/>
  <c r="AB359"/>
  <c r="X359"/>
  <c r="T359"/>
  <c r="P359"/>
  <c r="L359"/>
  <c r="H359"/>
  <c r="D359"/>
  <c r="AG358"/>
  <c r="AC358"/>
  <c r="Y358"/>
  <c r="U358"/>
  <c r="Q358"/>
  <c r="M358"/>
  <c r="I358"/>
  <c r="E358"/>
  <c r="AF357"/>
  <c r="AB357"/>
  <c r="X357"/>
  <c r="T357"/>
  <c r="P357"/>
  <c r="L357"/>
  <c r="H357"/>
  <c r="D357"/>
  <c r="AG356"/>
  <c r="AC356"/>
  <c r="Y356"/>
  <c r="U356"/>
  <c r="Q356"/>
  <c r="M356"/>
  <c r="I356"/>
  <c r="E356"/>
  <c r="AF355"/>
  <c r="AB355"/>
  <c r="X355"/>
  <c r="T355"/>
  <c r="P355"/>
  <c r="L355"/>
  <c r="H355"/>
  <c r="D355"/>
  <c r="AG354"/>
  <c r="AC354"/>
  <c r="Y354"/>
  <c r="U354"/>
  <c r="Q354"/>
  <c r="M354"/>
  <c r="I354"/>
  <c r="E354"/>
  <c r="AF353"/>
  <c r="AB353"/>
  <c r="X353"/>
  <c r="T353"/>
  <c r="P353"/>
  <c r="L353"/>
  <c r="H353"/>
  <c r="D353"/>
  <c r="AG352"/>
  <c r="AC352"/>
  <c r="Y352"/>
  <c r="U352"/>
  <c r="Q352"/>
  <c r="M352"/>
  <c r="I352"/>
  <c r="E352"/>
  <c r="AF351"/>
  <c r="AB351"/>
  <c r="X351"/>
  <c r="T351"/>
  <c r="P351"/>
  <c r="L351"/>
  <c r="H351"/>
  <c r="D351"/>
  <c r="AE350"/>
  <c r="AA350"/>
  <c r="W350"/>
  <c r="S350"/>
  <c r="O350"/>
  <c r="K350"/>
  <c r="G350"/>
  <c r="AH349"/>
  <c r="AD349"/>
  <c r="Z349"/>
  <c r="V349"/>
  <c r="R349"/>
  <c r="N349"/>
  <c r="J349"/>
  <c r="F349"/>
  <c r="AG348"/>
  <c r="AC348"/>
  <c r="Y348"/>
  <c r="U348"/>
  <c r="Q348"/>
  <c r="M348"/>
  <c r="I348"/>
  <c r="E348"/>
  <c r="AF347"/>
  <c r="AB347"/>
  <c r="X347"/>
  <c r="T347"/>
  <c r="P347"/>
  <c r="L347"/>
  <c r="H347"/>
  <c r="D347"/>
  <c r="AE346"/>
  <c r="AA346"/>
  <c r="W346"/>
  <c r="S346"/>
  <c r="O346"/>
  <c r="K346"/>
  <c r="G346"/>
  <c r="AH345"/>
  <c r="AD345"/>
  <c r="Z345"/>
  <c r="V345"/>
  <c r="R345"/>
  <c r="N345"/>
  <c r="J345"/>
  <c r="F345"/>
  <c r="AG344"/>
  <c r="AC344"/>
  <c r="Y344"/>
  <c r="U344"/>
  <c r="Q344"/>
  <c r="M344"/>
  <c r="I344"/>
  <c r="E344"/>
  <c r="AF343"/>
  <c r="AB343"/>
  <c r="X343"/>
  <c r="T343"/>
  <c r="P343"/>
  <c r="L343"/>
  <c r="H343"/>
  <c r="D343"/>
  <c r="AE342"/>
  <c r="AA342"/>
  <c r="W342"/>
  <c r="S342"/>
  <c r="O342"/>
  <c r="K342"/>
  <c r="G342"/>
  <c r="AH341"/>
  <c r="AD341"/>
  <c r="Z341"/>
  <c r="V341"/>
  <c r="R341"/>
  <c r="N341"/>
  <c r="J341"/>
  <c r="F341"/>
  <c r="AG340"/>
  <c r="AC340"/>
  <c r="Y340"/>
  <c r="U340"/>
  <c r="Q340"/>
  <c r="M340"/>
  <c r="I340"/>
  <c r="E340"/>
  <c r="AF339"/>
  <c r="AB339"/>
  <c r="X339"/>
  <c r="T339"/>
  <c r="P339"/>
  <c r="L339"/>
  <c r="H339"/>
  <c r="D339"/>
  <c r="AE338"/>
  <c r="AA338"/>
  <c r="W338"/>
  <c r="S338"/>
  <c r="O338"/>
  <c r="K338"/>
  <c r="G338"/>
  <c r="AH337"/>
  <c r="AD337"/>
  <c r="Z337"/>
  <c r="R337"/>
  <c r="J337"/>
  <c r="AG336"/>
  <c r="Y336"/>
  <c r="Q336"/>
  <c r="I336"/>
  <c r="AF335"/>
  <c r="X335"/>
  <c r="P335"/>
  <c r="H335"/>
  <c r="AE334"/>
  <c r="W334"/>
  <c r="O334"/>
  <c r="G334"/>
  <c r="AD333"/>
  <c r="V333"/>
  <c r="N333"/>
  <c r="F333"/>
  <c r="AC332"/>
  <c r="U332"/>
  <c r="M332"/>
  <c r="E332"/>
  <c r="AB331"/>
  <c r="T331"/>
  <c r="L331"/>
  <c r="D331"/>
  <c r="AA330"/>
  <c r="S330"/>
  <c r="K330"/>
  <c r="AH329"/>
  <c r="Z329"/>
  <c r="R329"/>
  <c r="J329"/>
  <c r="AG328"/>
  <c r="Y328"/>
  <c r="Q328"/>
  <c r="I328"/>
  <c r="AF327"/>
  <c r="X327"/>
  <c r="P327"/>
  <c r="H327"/>
  <c r="AE326"/>
  <c r="W326"/>
  <c r="O326"/>
  <c r="G326"/>
  <c r="AD325"/>
  <c r="V325"/>
  <c r="N325"/>
  <c r="F325"/>
  <c r="AC324"/>
  <c r="U324"/>
  <c r="M324"/>
  <c r="E324"/>
  <c r="AB323"/>
  <c r="T323"/>
  <c r="L323"/>
  <c r="D323"/>
  <c r="AA322"/>
  <c r="S322"/>
  <c r="K322"/>
  <c r="AH321"/>
  <c r="Z321"/>
  <c r="R321"/>
  <c r="J321"/>
  <c r="AG320"/>
  <c r="Y320"/>
  <c r="Q320"/>
  <c r="I320"/>
  <c r="AF319"/>
  <c r="X319"/>
  <c r="P319"/>
  <c r="H319"/>
  <c r="AE318"/>
  <c r="W318"/>
  <c r="O318"/>
  <c r="G318"/>
  <c r="AD317"/>
  <c r="V317"/>
  <c r="N317"/>
  <c r="F317"/>
  <c r="AC316"/>
  <c r="U316"/>
  <c r="M316"/>
  <c r="E316"/>
  <c r="AB315"/>
  <c r="T315"/>
  <c r="L315"/>
  <c r="D315"/>
  <c r="AA314"/>
  <c r="S314"/>
  <c r="K314"/>
  <c r="AH313"/>
  <c r="Z313"/>
  <c r="R313"/>
  <c r="J313"/>
  <c r="AG312"/>
  <c r="Y312"/>
  <c r="Q312"/>
  <c r="I312"/>
  <c r="AF311"/>
  <c r="X311"/>
  <c r="P311"/>
  <c r="H311"/>
  <c r="D31" i="8"/>
  <c r="F31"/>
  <c r="H31"/>
  <c r="J31"/>
  <c r="L31"/>
  <c r="N31"/>
  <c r="P31"/>
  <c r="R31"/>
  <c r="T31"/>
  <c r="V31"/>
  <c r="X31"/>
  <c r="Z31"/>
  <c r="AB31"/>
  <c r="AD31"/>
  <c r="AF31"/>
  <c r="AH31"/>
  <c r="E32"/>
  <c r="G32"/>
  <c r="I32"/>
  <c r="K32"/>
  <c r="M32"/>
  <c r="O32"/>
  <c r="Q32"/>
  <c r="S32"/>
  <c r="U32"/>
  <c r="W32"/>
  <c r="Y32"/>
  <c r="AA32"/>
  <c r="AC32"/>
  <c r="AE32"/>
  <c r="AG32"/>
  <c r="D33"/>
  <c r="F33"/>
  <c r="H33"/>
  <c r="J33"/>
  <c r="L33"/>
  <c r="N33"/>
  <c r="P33"/>
  <c r="R33"/>
  <c r="T33"/>
  <c r="V33"/>
  <c r="X33"/>
  <c r="Z33"/>
  <c r="AB33"/>
  <c r="AD33"/>
  <c r="AF33"/>
  <c r="AH33"/>
  <c r="E34"/>
  <c r="G34"/>
  <c r="I34"/>
  <c r="K34"/>
  <c r="M34"/>
  <c r="O34"/>
  <c r="Q34"/>
  <c r="S34"/>
  <c r="U34"/>
  <c r="W34"/>
  <c r="Y34"/>
  <c r="AA34"/>
  <c r="AC34"/>
  <c r="AE34"/>
  <c r="AG34"/>
  <c r="D35"/>
  <c r="F35"/>
  <c r="H35"/>
  <c r="J35"/>
  <c r="L35"/>
  <c r="N35"/>
  <c r="P35"/>
  <c r="R35"/>
  <c r="T35"/>
  <c r="V35"/>
  <c r="X35"/>
  <c r="Z35"/>
  <c r="AB35"/>
  <c r="AD35"/>
  <c r="AF35"/>
  <c r="AH35"/>
  <c r="E36"/>
  <c r="G36"/>
  <c r="I36"/>
  <c r="E31"/>
  <c r="I31"/>
  <c r="M31"/>
  <c r="Q31"/>
  <c r="U31"/>
  <c r="Y31"/>
  <c r="AC31"/>
  <c r="AG31"/>
  <c r="F32"/>
  <c r="J32"/>
  <c r="N32"/>
  <c r="R32"/>
  <c r="V32"/>
  <c r="Z32"/>
  <c r="AD32"/>
  <c r="AH32"/>
  <c r="G33"/>
  <c r="K33"/>
  <c r="O33"/>
  <c r="S33"/>
  <c r="W33"/>
  <c r="AA33"/>
  <c r="AE33"/>
  <c r="D34"/>
  <c r="H34"/>
  <c r="L34"/>
  <c r="P34"/>
  <c r="T34"/>
  <c r="X34"/>
  <c r="AB34"/>
  <c r="AF34"/>
  <c r="E35"/>
  <c r="I35"/>
  <c r="M35"/>
  <c r="Q35"/>
  <c r="U35"/>
  <c r="Y35"/>
  <c r="AC35"/>
  <c r="AG35"/>
  <c r="F36"/>
  <c r="J36"/>
  <c r="L36"/>
  <c r="N36"/>
  <c r="P36"/>
  <c r="R36"/>
  <c r="T36"/>
  <c r="V36"/>
  <c r="X36"/>
  <c r="Z36"/>
  <c r="AB36"/>
  <c r="AD36"/>
  <c r="AF36"/>
  <c r="AH36"/>
  <c r="K31"/>
  <c r="S31"/>
  <c r="AA31"/>
  <c r="D32"/>
  <c r="L32"/>
  <c r="T32"/>
  <c r="AB32"/>
  <c r="E33"/>
  <c r="M33"/>
  <c r="U33"/>
  <c r="AC33"/>
  <c r="F34"/>
  <c r="N34"/>
  <c r="V34"/>
  <c r="AD34"/>
  <c r="G35"/>
  <c r="O35"/>
  <c r="W35"/>
  <c r="AE35"/>
  <c r="H36"/>
  <c r="G31"/>
  <c r="W31"/>
  <c r="H32"/>
  <c r="X32"/>
  <c r="I33"/>
  <c r="Y33"/>
  <c r="J34"/>
  <c r="Z34"/>
  <c r="K35"/>
  <c r="AA35"/>
  <c r="K36"/>
  <c r="O36"/>
  <c r="S36"/>
  <c r="W36"/>
  <c r="AA36"/>
  <c r="AE36"/>
  <c r="AE31"/>
  <c r="AF32"/>
  <c r="AG33"/>
  <c r="AH34"/>
  <c r="D36"/>
  <c r="Q36"/>
  <c r="Y36"/>
  <c r="AG36"/>
  <c r="O31"/>
  <c r="P32"/>
  <c r="Q33"/>
  <c r="R34"/>
  <c r="S35"/>
  <c r="M36"/>
  <c r="U36"/>
  <c r="AC36"/>
  <c r="D13" i="11"/>
  <c r="D15"/>
  <c r="D17"/>
  <c r="D19"/>
  <c r="D13" i="10"/>
  <c r="D15"/>
  <c r="D17"/>
  <c r="J15" i="8"/>
  <c r="Z15"/>
  <c r="AH15"/>
  <c r="J19"/>
  <c r="F15"/>
  <c r="N15"/>
  <c r="V15"/>
  <c r="AD15"/>
  <c r="F19"/>
  <c r="N19"/>
  <c r="D9" i="12"/>
  <c r="D11"/>
  <c r="D15"/>
  <c r="D17"/>
  <c r="D19"/>
  <c r="D21"/>
  <c r="D23"/>
  <c r="D25"/>
  <c r="D27"/>
  <c r="D29"/>
  <c r="D10"/>
  <c r="D12"/>
  <c r="D14"/>
  <c r="D18"/>
  <c r="D20"/>
  <c r="D22"/>
  <c r="D24"/>
  <c r="D26"/>
  <c r="D28"/>
  <c r="D14" i="11"/>
  <c r="D16"/>
  <c r="D18"/>
  <c r="D20"/>
  <c r="D22"/>
  <c r="D24"/>
  <c r="D26"/>
  <c r="D28"/>
  <c r="D9"/>
  <c r="D11"/>
  <c r="D21"/>
  <c r="D23"/>
  <c r="D25"/>
  <c r="D27"/>
  <c r="D29"/>
  <c r="D8"/>
  <c r="D12"/>
  <c r="D9" i="10"/>
  <c r="D11"/>
  <c r="D19"/>
  <c r="D14"/>
  <c r="D16"/>
  <c r="D18"/>
  <c r="D20"/>
  <c r="D22"/>
  <c r="D24"/>
  <c r="D26"/>
  <c r="D28"/>
  <c r="D8"/>
  <c r="D10"/>
  <c r="D12"/>
  <c r="D23"/>
  <c r="D25"/>
  <c r="D27"/>
  <c r="D9" i="9"/>
  <c r="D13"/>
  <c r="D15"/>
  <c r="D17"/>
  <c r="D19"/>
  <c r="D21"/>
  <c r="D29"/>
  <c r="D12"/>
  <c r="D14"/>
  <c r="D16"/>
  <c r="D8"/>
  <c r="D10"/>
  <c r="AH16" i="8"/>
  <c r="AF16"/>
  <c r="AD16"/>
  <c r="AB16"/>
  <c r="Z16"/>
  <c r="X16"/>
  <c r="V16"/>
  <c r="T16"/>
  <c r="R16"/>
  <c r="P16"/>
  <c r="N16"/>
  <c r="L16"/>
  <c r="J16"/>
  <c r="H16"/>
  <c r="F16"/>
  <c r="D16"/>
  <c r="AE16"/>
  <c r="AG16"/>
  <c r="AC16"/>
  <c r="Y16"/>
  <c r="U16"/>
  <c r="Q16"/>
  <c r="M16"/>
  <c r="I16"/>
  <c r="E16"/>
  <c r="W16"/>
  <c r="O16"/>
  <c r="G16"/>
  <c r="AA16"/>
  <c r="S16"/>
  <c r="K16"/>
  <c r="AG10"/>
  <c r="AE10"/>
  <c r="AC10"/>
  <c r="AA10"/>
  <c r="Y10"/>
  <c r="W10"/>
  <c r="U10"/>
  <c r="S10"/>
  <c r="Q10"/>
  <c r="O10"/>
  <c r="M10"/>
  <c r="K10"/>
  <c r="I10"/>
  <c r="G10"/>
  <c r="E10"/>
  <c r="AH12"/>
  <c r="AG12"/>
  <c r="AE12"/>
  <c r="AC12"/>
  <c r="AA12"/>
  <c r="Y12"/>
  <c r="W12"/>
  <c r="U12"/>
  <c r="S12"/>
  <c r="Q12"/>
  <c r="O12"/>
  <c r="M12"/>
  <c r="K12"/>
  <c r="I12"/>
  <c r="G12"/>
  <c r="E12"/>
  <c r="AH20"/>
  <c r="AF20"/>
  <c r="AD20"/>
  <c r="AB20"/>
  <c r="Z20"/>
  <c r="X20"/>
  <c r="V20"/>
  <c r="T20"/>
  <c r="R20"/>
  <c r="P20"/>
  <c r="N20"/>
  <c r="L20"/>
  <c r="J20"/>
  <c r="H20"/>
  <c r="F20"/>
  <c r="D20"/>
  <c r="AE20"/>
  <c r="AA20"/>
  <c r="W20"/>
  <c r="S20"/>
  <c r="O20"/>
  <c r="K20"/>
  <c r="G20"/>
  <c r="AG20"/>
  <c r="AC20"/>
  <c r="Y20"/>
  <c r="U20"/>
  <c r="Q20"/>
  <c r="M20"/>
  <c r="I20"/>
  <c r="E20"/>
  <c r="AH22"/>
  <c r="AF22"/>
  <c r="AD22"/>
  <c r="AB22"/>
  <c r="Z22"/>
  <c r="X22"/>
  <c r="V22"/>
  <c r="T22"/>
  <c r="R22"/>
  <c r="P22"/>
  <c r="N22"/>
  <c r="L22"/>
  <c r="J22"/>
  <c r="H22"/>
  <c r="F22"/>
  <c r="D22"/>
  <c r="AE22"/>
  <c r="AA22"/>
  <c r="W22"/>
  <c r="S22"/>
  <c r="O22"/>
  <c r="K22"/>
  <c r="G22"/>
  <c r="AG22"/>
  <c r="AC22"/>
  <c r="Y22"/>
  <c r="U22"/>
  <c r="Q22"/>
  <c r="M22"/>
  <c r="I22"/>
  <c r="E22"/>
  <c r="AH24"/>
  <c r="AF24"/>
  <c r="AD24"/>
  <c r="AB24"/>
  <c r="Z24"/>
  <c r="X24"/>
  <c r="V24"/>
  <c r="T24"/>
  <c r="R24"/>
  <c r="P24"/>
  <c r="N24"/>
  <c r="L24"/>
  <c r="J24"/>
  <c r="H24"/>
  <c r="F24"/>
  <c r="D24"/>
  <c r="AE24"/>
  <c r="AA24"/>
  <c r="W24"/>
  <c r="S24"/>
  <c r="O24"/>
  <c r="K24"/>
  <c r="G24"/>
  <c r="AG24"/>
  <c r="AC24"/>
  <c r="Y24"/>
  <c r="U24"/>
  <c r="Q24"/>
  <c r="M24"/>
  <c r="I24"/>
  <c r="E24"/>
  <c r="AH26"/>
  <c r="AF26"/>
  <c r="AD26"/>
  <c r="AB26"/>
  <c r="Z26"/>
  <c r="X26"/>
  <c r="V26"/>
  <c r="T26"/>
  <c r="R26"/>
  <c r="P26"/>
  <c r="N26"/>
  <c r="L26"/>
  <c r="J26"/>
  <c r="H26"/>
  <c r="F26"/>
  <c r="D26"/>
  <c r="AE26"/>
  <c r="AA26"/>
  <c r="W26"/>
  <c r="S26"/>
  <c r="O26"/>
  <c r="K26"/>
  <c r="G26"/>
  <c r="AG26"/>
  <c r="AC26"/>
  <c r="Y26"/>
  <c r="U26"/>
  <c r="Q26"/>
  <c r="M26"/>
  <c r="I26"/>
  <c r="E26"/>
  <c r="AG28"/>
  <c r="AH28"/>
  <c r="AF28"/>
  <c r="AD28"/>
  <c r="AB28"/>
  <c r="Z28"/>
  <c r="X28"/>
  <c r="V28"/>
  <c r="T28"/>
  <c r="R28"/>
  <c r="P28"/>
  <c r="N28"/>
  <c r="L28"/>
  <c r="J28"/>
  <c r="H28"/>
  <c r="F28"/>
  <c r="D28"/>
  <c r="AE28"/>
  <c r="AA28"/>
  <c r="W28"/>
  <c r="S28"/>
  <c r="O28"/>
  <c r="K28"/>
  <c r="G28"/>
  <c r="AC28"/>
  <c r="Y28"/>
  <c r="U28"/>
  <c r="Q28"/>
  <c r="M28"/>
  <c r="I28"/>
  <c r="E28"/>
  <c r="AG30"/>
  <c r="AE30"/>
  <c r="AC30"/>
  <c r="AA30"/>
  <c r="Y30"/>
  <c r="W30"/>
  <c r="U30"/>
  <c r="S30"/>
  <c r="Q30"/>
  <c r="O30"/>
  <c r="M30"/>
  <c r="K30"/>
  <c r="I30"/>
  <c r="G30"/>
  <c r="E30"/>
  <c r="AF30"/>
  <c r="AB30"/>
  <c r="X30"/>
  <c r="T30"/>
  <c r="P30"/>
  <c r="L30"/>
  <c r="H30"/>
  <c r="D30"/>
  <c r="AH30"/>
  <c r="AD30"/>
  <c r="Z30"/>
  <c r="V30"/>
  <c r="R30"/>
  <c r="N30"/>
  <c r="J30"/>
  <c r="F30"/>
  <c r="AH9"/>
  <c r="AF9"/>
  <c r="AD9"/>
  <c r="AB9"/>
  <c r="Z9"/>
  <c r="X9"/>
  <c r="V9"/>
  <c r="T9"/>
  <c r="R9"/>
  <c r="P9"/>
  <c r="N9"/>
  <c r="L9"/>
  <c r="J9"/>
  <c r="H9"/>
  <c r="F9"/>
  <c r="D9"/>
  <c r="G9"/>
  <c r="K9"/>
  <c r="O9"/>
  <c r="S9"/>
  <c r="W9"/>
  <c r="AA9"/>
  <c r="AE9"/>
  <c r="F10"/>
  <c r="J10"/>
  <c r="N10"/>
  <c r="R10"/>
  <c r="V10"/>
  <c r="Z10"/>
  <c r="AD10"/>
  <c r="AH10"/>
  <c r="AH11"/>
  <c r="AF11"/>
  <c r="AD11"/>
  <c r="AB11"/>
  <c r="Z11"/>
  <c r="X11"/>
  <c r="V11"/>
  <c r="T11"/>
  <c r="R11"/>
  <c r="P11"/>
  <c r="N11"/>
  <c r="L11"/>
  <c r="J11"/>
  <c r="H11"/>
  <c r="F11"/>
  <c r="D11"/>
  <c r="G11"/>
  <c r="K11"/>
  <c r="O11"/>
  <c r="S11"/>
  <c r="W11"/>
  <c r="AA11"/>
  <c r="AE11"/>
  <c r="F12"/>
  <c r="J12"/>
  <c r="N12"/>
  <c r="R12"/>
  <c r="V12"/>
  <c r="Z12"/>
  <c r="AD12"/>
  <c r="E9"/>
  <c r="I9"/>
  <c r="M9"/>
  <c r="Q9"/>
  <c r="U9"/>
  <c r="Y9"/>
  <c r="AC9"/>
  <c r="AG9"/>
  <c r="D10"/>
  <c r="H10"/>
  <c r="L10"/>
  <c r="P10"/>
  <c r="T10"/>
  <c r="X10"/>
  <c r="AB10"/>
  <c r="AF10"/>
  <c r="E11"/>
  <c r="I11"/>
  <c r="M11"/>
  <c r="Q11"/>
  <c r="U11"/>
  <c r="Y11"/>
  <c r="AC11"/>
  <c r="AG11"/>
  <c r="D12"/>
  <c r="H12"/>
  <c r="L12"/>
  <c r="P12"/>
  <c r="T12"/>
  <c r="X12"/>
  <c r="AB12"/>
  <c r="AF12"/>
  <c r="AG15"/>
  <c r="AE15"/>
  <c r="AC15"/>
  <c r="AA15"/>
  <c r="Y15"/>
  <c r="W15"/>
  <c r="U15"/>
  <c r="S15"/>
  <c r="Q15"/>
  <c r="O15"/>
  <c r="M15"/>
  <c r="K15"/>
  <c r="I15"/>
  <c r="G15"/>
  <c r="E15"/>
  <c r="AG19"/>
  <c r="AE19"/>
  <c r="AC19"/>
  <c r="AA19"/>
  <c r="Y19"/>
  <c r="W19"/>
  <c r="U19"/>
  <c r="S19"/>
  <c r="Q19"/>
  <c r="O19"/>
  <c r="M19"/>
  <c r="K19"/>
  <c r="I19"/>
  <c r="G19"/>
  <c r="E19"/>
  <c r="AG21"/>
  <c r="AE21"/>
  <c r="AC21"/>
  <c r="AA21"/>
  <c r="Y21"/>
  <c r="W21"/>
  <c r="U21"/>
  <c r="S21"/>
  <c r="Q21"/>
  <c r="O21"/>
  <c r="M21"/>
  <c r="K21"/>
  <c r="I21"/>
  <c r="G21"/>
  <c r="E21"/>
  <c r="AG23"/>
  <c r="AE23"/>
  <c r="AC23"/>
  <c r="AA23"/>
  <c r="Y23"/>
  <c r="W23"/>
  <c r="U23"/>
  <c r="S23"/>
  <c r="Q23"/>
  <c r="O23"/>
  <c r="M23"/>
  <c r="K23"/>
  <c r="I23"/>
  <c r="G23"/>
  <c r="E23"/>
  <c r="AG25"/>
  <c r="AE25"/>
  <c r="AC25"/>
  <c r="AA25"/>
  <c r="Y25"/>
  <c r="W25"/>
  <c r="U25"/>
  <c r="S25"/>
  <c r="Q25"/>
  <c r="O25"/>
  <c r="M25"/>
  <c r="K25"/>
  <c r="I25"/>
  <c r="G25"/>
  <c r="E25"/>
  <c r="AG27"/>
  <c r="AE27"/>
  <c r="AC27"/>
  <c r="AA27"/>
  <c r="Y27"/>
  <c r="W27"/>
  <c r="U27"/>
  <c r="S27"/>
  <c r="Q27"/>
  <c r="O27"/>
  <c r="M27"/>
  <c r="K27"/>
  <c r="I27"/>
  <c r="G27"/>
  <c r="E27"/>
  <c r="AH29"/>
  <c r="AF29"/>
  <c r="AD29"/>
  <c r="AB29"/>
  <c r="Z29"/>
  <c r="X29"/>
  <c r="AG29"/>
  <c r="AC29"/>
  <c r="Y29"/>
  <c r="V29"/>
  <c r="T29"/>
  <c r="R29"/>
  <c r="P29"/>
  <c r="N29"/>
  <c r="L29"/>
  <c r="J29"/>
  <c r="H29"/>
  <c r="F29"/>
  <c r="D29"/>
  <c r="AE29"/>
  <c r="AA29"/>
  <c r="W29"/>
  <c r="U29"/>
  <c r="S29"/>
  <c r="Q29"/>
  <c r="O29"/>
  <c r="M29"/>
  <c r="K29"/>
  <c r="I29"/>
  <c r="G29"/>
  <c r="E29"/>
  <c r="D15"/>
  <c r="H15"/>
  <c r="L15"/>
  <c r="P15"/>
  <c r="T15"/>
  <c r="X15"/>
  <c r="AB15"/>
  <c r="AF15"/>
  <c r="D19"/>
  <c r="H19"/>
  <c r="L19"/>
  <c r="P19"/>
  <c r="T19"/>
  <c r="X19"/>
  <c r="AB19"/>
  <c r="AF19"/>
  <c r="D21"/>
  <c r="H21"/>
  <c r="L21"/>
  <c r="P21"/>
  <c r="T21"/>
  <c r="X21"/>
  <c r="AB21"/>
  <c r="AF21"/>
  <c r="D23"/>
  <c r="H23"/>
  <c r="L23"/>
  <c r="P23"/>
  <c r="T23"/>
  <c r="X23"/>
  <c r="AB23"/>
  <c r="AF23"/>
  <c r="D25"/>
  <c r="H25"/>
  <c r="L25"/>
  <c r="P25"/>
  <c r="T25"/>
  <c r="X25"/>
  <c r="AB25"/>
  <c r="AF25"/>
  <c r="D27"/>
  <c r="H27"/>
  <c r="L27"/>
  <c r="P27"/>
  <c r="T27"/>
  <c r="X27"/>
  <c r="AB27"/>
  <c r="AF27"/>
  <c r="V19"/>
  <c r="Z19"/>
  <c r="AD19"/>
  <c r="AH19"/>
  <c r="F21"/>
  <c r="J21"/>
  <c r="N21"/>
  <c r="R21"/>
  <c r="V21"/>
  <c r="Z21"/>
  <c r="AD21"/>
  <c r="AH21"/>
  <c r="F23"/>
  <c r="J23"/>
  <c r="N23"/>
  <c r="R23"/>
  <c r="V23"/>
  <c r="Z23"/>
  <c r="AD23"/>
  <c r="AH23"/>
  <c r="F25"/>
  <c r="J25"/>
  <c r="N25"/>
  <c r="R25"/>
  <c r="V25"/>
  <c r="Z25"/>
  <c r="AD25"/>
  <c r="AH25"/>
  <c r="F27"/>
  <c r="J27"/>
  <c r="N27"/>
  <c r="R27"/>
  <c r="V27"/>
  <c r="Z27"/>
  <c r="AD27"/>
  <c r="AH27"/>
  <c r="E22" i="2"/>
  <c r="G22"/>
  <c r="I22"/>
  <c r="K22"/>
  <c r="M22"/>
  <c r="O22"/>
  <c r="Q22"/>
  <c r="S22"/>
  <c r="U22"/>
  <c r="W22"/>
  <c r="Y22"/>
  <c r="AA22"/>
  <c r="AC22"/>
  <c r="AE22"/>
  <c r="AG22"/>
  <c r="F23"/>
  <c r="H23"/>
  <c r="J23"/>
  <c r="L23"/>
  <c r="N23"/>
  <c r="P23"/>
  <c r="R23"/>
  <c r="T23"/>
  <c r="V23"/>
  <c r="X23"/>
  <c r="Z23"/>
  <c r="AB23"/>
  <c r="AD23"/>
  <c r="AF23"/>
  <c r="AH23"/>
  <c r="H22"/>
  <c r="L22"/>
  <c r="P22"/>
  <c r="F22"/>
  <c r="J22"/>
  <c r="N22"/>
  <c r="R22"/>
  <c r="V22"/>
  <c r="Z22"/>
  <c r="AD22"/>
  <c r="AH22"/>
  <c r="G23"/>
  <c r="K23"/>
  <c r="O23"/>
  <c r="S23"/>
  <c r="W23"/>
  <c r="AA23"/>
  <c r="AE23"/>
  <c r="E28"/>
  <c r="G28"/>
  <c r="I28"/>
  <c r="K28"/>
  <c r="M28"/>
  <c r="O28"/>
  <c r="Q28"/>
  <c r="S28"/>
  <c r="U28"/>
  <c r="W28"/>
  <c r="Y28"/>
  <c r="AA28"/>
  <c r="AC28"/>
  <c r="AE28"/>
  <c r="AG28"/>
  <c r="D29"/>
  <c r="F29"/>
  <c r="H29"/>
  <c r="J29"/>
  <c r="L29"/>
  <c r="N29"/>
  <c r="P29"/>
  <c r="R29"/>
  <c r="T29"/>
  <c r="V29"/>
  <c r="X29"/>
  <c r="Z29"/>
  <c r="AB29"/>
  <c r="AD29"/>
  <c r="AF29"/>
  <c r="AH29"/>
  <c r="E30"/>
  <c r="G30"/>
  <c r="I30"/>
  <c r="K30"/>
  <c r="M30"/>
  <c r="O30"/>
  <c r="Q30"/>
  <c r="S30"/>
  <c r="U30"/>
  <c r="W30"/>
  <c r="Y30"/>
  <c r="AA30"/>
  <c r="AC30"/>
  <c r="AE30"/>
  <c r="AG30"/>
  <c r="D31"/>
  <c r="F31"/>
  <c r="H31"/>
  <c r="J31"/>
  <c r="L31"/>
  <c r="N31"/>
  <c r="P31"/>
  <c r="R31"/>
  <c r="T31"/>
  <c r="V31"/>
  <c r="X31"/>
  <c r="Z31"/>
  <c r="AB31"/>
  <c r="AD31"/>
  <c r="AF31"/>
  <c r="AH31"/>
  <c r="E32"/>
  <c r="G32"/>
  <c r="I32"/>
  <c r="K32"/>
  <c r="M32"/>
  <c r="O32"/>
  <c r="Q32"/>
  <c r="S32"/>
  <c r="U32"/>
  <c r="W32"/>
  <c r="Y32"/>
  <c r="AA32"/>
  <c r="AC32"/>
  <c r="AE32"/>
  <c r="AG32"/>
  <c r="D33"/>
  <c r="F33"/>
  <c r="H33"/>
  <c r="J33"/>
  <c r="L33"/>
  <c r="N33"/>
  <c r="P33"/>
  <c r="R33"/>
  <c r="T33"/>
  <c r="V33"/>
  <c r="X33"/>
  <c r="Z33"/>
  <c r="AB33"/>
  <c r="AD33"/>
  <c r="AF33"/>
  <c r="AH33"/>
  <c r="E34"/>
  <c r="G34"/>
  <c r="I34"/>
  <c r="K34"/>
  <c r="M34"/>
  <c r="O34"/>
  <c r="Q34"/>
  <c r="S34"/>
  <c r="U34"/>
  <c r="W34"/>
  <c r="Y34"/>
  <c r="T22"/>
  <c r="AB22"/>
  <c r="E23"/>
  <c r="M23"/>
  <c r="U23"/>
  <c r="AC23"/>
  <c r="D28"/>
  <c r="H28"/>
  <c r="L28"/>
  <c r="P28"/>
  <c r="T28"/>
  <c r="X28"/>
  <c r="AB28"/>
  <c r="AF28"/>
  <c r="E29"/>
  <c r="I29"/>
  <c r="M29"/>
  <c r="Q29"/>
  <c r="U29"/>
  <c r="Y29"/>
  <c r="AC29"/>
  <c r="AG29"/>
  <c r="F30"/>
  <c r="J30"/>
  <c r="N30"/>
  <c r="R30"/>
  <c r="V30"/>
  <c r="Z30"/>
  <c r="AD30"/>
  <c r="AH30"/>
  <c r="G31"/>
  <c r="K31"/>
  <c r="O31"/>
  <c r="S31"/>
  <c r="W31"/>
  <c r="AA31"/>
  <c r="AE31"/>
  <c r="D32"/>
  <c r="H32"/>
  <c r="L32"/>
  <c r="P32"/>
  <c r="T32"/>
  <c r="X32"/>
  <c r="AB32"/>
  <c r="AF32"/>
  <c r="E33"/>
  <c r="I33"/>
  <c r="M33"/>
  <c r="Q33"/>
  <c r="U33"/>
  <c r="Y33"/>
  <c r="AC33"/>
  <c r="AG33"/>
  <c r="F34"/>
  <c r="J34"/>
  <c r="N34"/>
  <c r="R34"/>
  <c r="V34"/>
  <c r="Z34"/>
  <c r="AB34"/>
  <c r="X22"/>
  <c r="AF22"/>
  <c r="I23"/>
  <c r="Q23"/>
  <c r="Y23"/>
  <c r="AG23"/>
  <c r="F28"/>
  <c r="J28"/>
  <c r="N28"/>
  <c r="R28"/>
  <c r="V28"/>
  <c r="Z28"/>
  <c r="AD28"/>
  <c r="AH28"/>
  <c r="G29"/>
  <c r="K29"/>
  <c r="O29"/>
  <c r="S29"/>
  <c r="W29"/>
  <c r="AA29"/>
  <c r="AE29"/>
  <c r="D30"/>
  <c r="H30"/>
  <c r="L30"/>
  <c r="P30"/>
  <c r="T30"/>
  <c r="X30"/>
  <c r="AB30"/>
  <c r="AF30"/>
  <c r="E31"/>
  <c r="I31"/>
  <c r="M31"/>
  <c r="Q31"/>
  <c r="U31"/>
  <c r="Y31"/>
  <c r="AC31"/>
  <c r="AG31"/>
  <c r="F32"/>
  <c r="J32"/>
  <c r="N32"/>
  <c r="R32"/>
  <c r="V32"/>
  <c r="Z32"/>
  <c r="AD32"/>
  <c r="AH32"/>
  <c r="G33"/>
  <c r="K33"/>
  <c r="O33"/>
  <c r="S33"/>
  <c r="W33"/>
  <c r="AA33"/>
  <c r="AE33"/>
  <c r="D34"/>
  <c r="H34"/>
  <c r="L34"/>
  <c r="P34"/>
  <c r="T34"/>
  <c r="X34"/>
  <c r="AA34"/>
  <c r="AC34"/>
  <c r="AE34"/>
  <c r="AG34"/>
  <c r="D35"/>
  <c r="F35"/>
  <c r="H35"/>
  <c r="J35"/>
  <c r="L35"/>
  <c r="N35"/>
  <c r="P35"/>
  <c r="R35"/>
  <c r="T35"/>
  <c r="V35"/>
  <c r="X35"/>
  <c r="Z35"/>
  <c r="AB35"/>
  <c r="AD35"/>
  <c r="AF35"/>
  <c r="AH35"/>
  <c r="E36"/>
  <c r="G36"/>
  <c r="I36"/>
  <c r="K36"/>
  <c r="M36"/>
  <c r="O36"/>
  <c r="Q36"/>
  <c r="S36"/>
  <c r="U36"/>
  <c r="W36"/>
  <c r="Y36"/>
  <c r="AA36"/>
  <c r="AC36"/>
  <c r="AE36"/>
  <c r="AG36"/>
  <c r="D37"/>
  <c r="F37"/>
  <c r="H37"/>
  <c r="J37"/>
  <c r="L37"/>
  <c r="N37"/>
  <c r="P37"/>
  <c r="R37"/>
  <c r="T37"/>
  <c r="V37"/>
  <c r="X37"/>
  <c r="Z37"/>
  <c r="AB37"/>
  <c r="AD37"/>
  <c r="AF37"/>
  <c r="AH37"/>
  <c r="E38"/>
  <c r="G38"/>
  <c r="I38"/>
  <c r="K38"/>
  <c r="M38"/>
  <c r="O38"/>
  <c r="Q38"/>
  <c r="S38"/>
  <c r="U38"/>
  <c r="W38"/>
  <c r="Y38"/>
  <c r="AA38"/>
  <c r="AC38"/>
  <c r="AE38"/>
  <c r="AG38"/>
  <c r="D39"/>
  <c r="F39"/>
  <c r="H39"/>
  <c r="J39"/>
  <c r="L39"/>
  <c r="N39"/>
  <c r="P39"/>
  <c r="R39"/>
  <c r="T39"/>
  <c r="V39"/>
  <c r="X39"/>
  <c r="Z39"/>
  <c r="AB39"/>
  <c r="AD39"/>
  <c r="AF39"/>
  <c r="AH39"/>
  <c r="E40"/>
  <c r="G40"/>
  <c r="I40"/>
  <c r="K40"/>
  <c r="M40"/>
  <c r="O40"/>
  <c r="Q40"/>
  <c r="S40"/>
  <c r="U40"/>
  <c r="W40"/>
  <c r="Y40"/>
  <c r="AA40"/>
  <c r="AC40"/>
  <c r="AE40"/>
  <c r="AG40"/>
  <c r="D41"/>
  <c r="F41"/>
  <c r="H41"/>
  <c r="J41"/>
  <c r="L41"/>
  <c r="N41"/>
  <c r="P41"/>
  <c r="R41"/>
  <c r="T41"/>
  <c r="V41"/>
  <c r="X41"/>
  <c r="Z41"/>
  <c r="AB41"/>
  <c r="AD41"/>
  <c r="AF41"/>
  <c r="AH41"/>
  <c r="E42"/>
  <c r="G42"/>
  <c r="I42"/>
  <c r="K42"/>
  <c r="M42"/>
  <c r="O42"/>
  <c r="Q42"/>
  <c r="S42"/>
  <c r="U42"/>
  <c r="W42"/>
  <c r="Y42"/>
  <c r="AA42"/>
  <c r="AC42"/>
  <c r="AE42"/>
  <c r="AG42"/>
  <c r="D43"/>
  <c r="F43"/>
  <c r="H43"/>
  <c r="J43"/>
  <c r="L43"/>
  <c r="N43"/>
  <c r="P43"/>
  <c r="R43"/>
  <c r="T43"/>
  <c r="V43"/>
  <c r="X43"/>
  <c r="Z43"/>
  <c r="AB43"/>
  <c r="AD43"/>
  <c r="AF43"/>
  <c r="AH43"/>
  <c r="E44"/>
  <c r="G44"/>
  <c r="I44"/>
  <c r="K44"/>
  <c r="M44"/>
  <c r="O44"/>
  <c r="Q44"/>
  <c r="S44"/>
  <c r="U44"/>
  <c r="W44"/>
  <c r="Y44"/>
  <c r="AA44"/>
  <c r="AC44"/>
  <c r="AE44"/>
  <c r="AG44"/>
  <c r="D45"/>
  <c r="F45"/>
  <c r="H45"/>
  <c r="J45"/>
  <c r="L45"/>
  <c r="N45"/>
  <c r="P45"/>
  <c r="R45"/>
  <c r="T45"/>
  <c r="V45"/>
  <c r="X45"/>
  <c r="Z45"/>
  <c r="AB45"/>
  <c r="AD45"/>
  <c r="AF45"/>
  <c r="AH45"/>
  <c r="E46"/>
  <c r="G46"/>
  <c r="I46"/>
  <c r="K46"/>
  <c r="M46"/>
  <c r="O46"/>
  <c r="Q46"/>
  <c r="S46"/>
  <c r="U46"/>
  <c r="W46"/>
  <c r="Y46"/>
  <c r="AA46"/>
  <c r="AC46"/>
  <c r="AE46"/>
  <c r="AG46"/>
  <c r="D47"/>
  <c r="F47"/>
  <c r="H47"/>
  <c r="J47"/>
  <c r="L47"/>
  <c r="N47"/>
  <c r="P47"/>
  <c r="R47"/>
  <c r="T47"/>
  <c r="V47"/>
  <c r="X47"/>
  <c r="Z47"/>
  <c r="AB47"/>
  <c r="AD47"/>
  <c r="AF47"/>
  <c r="AH47"/>
  <c r="E48"/>
  <c r="G48"/>
  <c r="I48"/>
  <c r="K48"/>
  <c r="M48"/>
  <c r="O48"/>
  <c r="Q48"/>
  <c r="S48"/>
  <c r="U48"/>
  <c r="W48"/>
  <c r="Y48"/>
  <c r="AA48"/>
  <c r="AC48"/>
  <c r="AE48"/>
  <c r="AG48"/>
  <c r="D49"/>
  <c r="F49"/>
  <c r="H49"/>
  <c r="J49"/>
  <c r="L49"/>
  <c r="N49"/>
  <c r="P49"/>
  <c r="AD34"/>
  <c r="AH34"/>
  <c r="G35"/>
  <c r="K35"/>
  <c r="O35"/>
  <c r="S35"/>
  <c r="W35"/>
  <c r="AA35"/>
  <c r="AE35"/>
  <c r="D36"/>
  <c r="H36"/>
  <c r="L36"/>
  <c r="P36"/>
  <c r="T36"/>
  <c r="X36"/>
  <c r="AB36"/>
  <c r="AF36"/>
  <c r="E37"/>
  <c r="I37"/>
  <c r="M37"/>
  <c r="Q37"/>
  <c r="U37"/>
  <c r="Y37"/>
  <c r="AC37"/>
  <c r="AG37"/>
  <c r="F38"/>
  <c r="J38"/>
  <c r="N38"/>
  <c r="R38"/>
  <c r="V38"/>
  <c r="Z38"/>
  <c r="AD38"/>
  <c r="AH38"/>
  <c r="G39"/>
  <c r="K39"/>
  <c r="O39"/>
  <c r="S39"/>
  <c r="W39"/>
  <c r="AA39"/>
  <c r="AE39"/>
  <c r="D40"/>
  <c r="H40"/>
  <c r="L40"/>
  <c r="P40"/>
  <c r="T40"/>
  <c r="X40"/>
  <c r="AB40"/>
  <c r="AF40"/>
  <c r="E41"/>
  <c r="I41"/>
  <c r="M41"/>
  <c r="Q41"/>
  <c r="U41"/>
  <c r="Y41"/>
  <c r="AC41"/>
  <c r="AG41"/>
  <c r="F42"/>
  <c r="J42"/>
  <c r="N42"/>
  <c r="R42"/>
  <c r="V42"/>
  <c r="Z42"/>
  <c r="AD42"/>
  <c r="AH42"/>
  <c r="G43"/>
  <c r="K43"/>
  <c r="O43"/>
  <c r="S43"/>
  <c r="W43"/>
  <c r="AA43"/>
  <c r="AE43"/>
  <c r="D44"/>
  <c r="H44"/>
  <c r="L44"/>
  <c r="P44"/>
  <c r="T44"/>
  <c r="X44"/>
  <c r="AB44"/>
  <c r="AF44"/>
  <c r="E45"/>
  <c r="I45"/>
  <c r="M45"/>
  <c r="Q45"/>
  <c r="U45"/>
  <c r="Y45"/>
  <c r="AC45"/>
  <c r="AG45"/>
  <c r="F46"/>
  <c r="J46"/>
  <c r="N46"/>
  <c r="R46"/>
  <c r="V46"/>
  <c r="Z46"/>
  <c r="AD46"/>
  <c r="AH46"/>
  <c r="G47"/>
  <c r="K47"/>
  <c r="O47"/>
  <c r="S47"/>
  <c r="W47"/>
  <c r="AA47"/>
  <c r="AF34"/>
  <c r="E35"/>
  <c r="I35"/>
  <c r="M35"/>
  <c r="Q35"/>
  <c r="U35"/>
  <c r="Y35"/>
  <c r="AC35"/>
  <c r="AG35"/>
  <c r="F36"/>
  <c r="J36"/>
  <c r="N36"/>
  <c r="R36"/>
  <c r="V36"/>
  <c r="Z36"/>
  <c r="AD36"/>
  <c r="AH36"/>
  <c r="G37"/>
  <c r="K37"/>
  <c r="O37"/>
  <c r="S37"/>
  <c r="W37"/>
  <c r="AA37"/>
  <c r="AE37"/>
  <c r="D38"/>
  <c r="H38"/>
  <c r="L38"/>
  <c r="P38"/>
  <c r="T38"/>
  <c r="X38"/>
  <c r="AB38"/>
  <c r="AF38"/>
  <c r="E39"/>
  <c r="I39"/>
  <c r="M39"/>
  <c r="Q39"/>
  <c r="U39"/>
  <c r="Y39"/>
  <c r="AC39"/>
  <c r="AG39"/>
  <c r="F40"/>
  <c r="J40"/>
  <c r="N40"/>
  <c r="R40"/>
  <c r="V40"/>
  <c r="Z40"/>
  <c r="AD40"/>
  <c r="AH40"/>
  <c r="G41"/>
  <c r="K41"/>
  <c r="O41"/>
  <c r="S41"/>
  <c r="W41"/>
  <c r="AA41"/>
  <c r="AE41"/>
  <c r="D42"/>
  <c r="H42"/>
  <c r="L42"/>
  <c r="P42"/>
  <c r="T42"/>
  <c r="X42"/>
  <c r="AB42"/>
  <c r="AF42"/>
  <c r="E43"/>
  <c r="I43"/>
  <c r="M43"/>
  <c r="Q43"/>
  <c r="U43"/>
  <c r="Y43"/>
  <c r="AC43"/>
  <c r="AG43"/>
  <c r="F44"/>
  <c r="J44"/>
  <c r="N44"/>
  <c r="R44"/>
  <c r="V44"/>
  <c r="Z44"/>
  <c r="AD44"/>
  <c r="AH44"/>
  <c r="G45"/>
  <c r="K45"/>
  <c r="O45"/>
  <c r="S45"/>
  <c r="W45"/>
  <c r="AA45"/>
  <c r="AE45"/>
  <c r="D46"/>
  <c r="H46"/>
  <c r="L46"/>
  <c r="P46"/>
  <c r="T46"/>
  <c r="X46"/>
  <c r="AB46"/>
  <c r="AF46"/>
  <c r="E47"/>
  <c r="I47"/>
  <c r="M47"/>
  <c r="Q47"/>
  <c r="U47"/>
  <c r="Y47"/>
  <c r="AC47"/>
  <c r="AG47"/>
  <c r="F48"/>
  <c r="J48"/>
  <c r="N48"/>
  <c r="R48"/>
  <c r="V48"/>
  <c r="Z48"/>
  <c r="AD48"/>
  <c r="AH48"/>
  <c r="G49"/>
  <c r="K49"/>
  <c r="O49"/>
  <c r="R49"/>
  <c r="T49"/>
  <c r="V49"/>
  <c r="X49"/>
  <c r="Z49"/>
  <c r="AB49"/>
  <c r="AD49"/>
  <c r="AF49"/>
  <c r="AH49"/>
  <c r="E50"/>
  <c r="G50"/>
  <c r="I50"/>
  <c r="K50"/>
  <c r="M50"/>
  <c r="O50"/>
  <c r="Q50"/>
  <c r="S50"/>
  <c r="U50"/>
  <c r="W50"/>
  <c r="Y50"/>
  <c r="AA50"/>
  <c r="AC50"/>
  <c r="AE50"/>
  <c r="AG50"/>
  <c r="D51"/>
  <c r="F51"/>
  <c r="H51"/>
  <c r="J51"/>
  <c r="L51"/>
  <c r="N51"/>
  <c r="P51"/>
  <c r="R51"/>
  <c r="T51"/>
  <c r="V51"/>
  <c r="X51"/>
  <c r="Z51"/>
  <c r="AB51"/>
  <c r="AD51"/>
  <c r="AF51"/>
  <c r="AH51"/>
  <c r="E52"/>
  <c r="G52"/>
  <c r="I52"/>
  <c r="K52"/>
  <c r="M52"/>
  <c r="O52"/>
  <c r="Q52"/>
  <c r="S52"/>
  <c r="U52"/>
  <c r="W52"/>
  <c r="Y52"/>
  <c r="AA52"/>
  <c r="AC52"/>
  <c r="AE52"/>
  <c r="AG52"/>
  <c r="D53"/>
  <c r="F53"/>
  <c r="H53"/>
  <c r="J53"/>
  <c r="L53"/>
  <c r="N53"/>
  <c r="P53"/>
  <c r="R53"/>
  <c r="T53"/>
  <c r="V53"/>
  <c r="X53"/>
  <c r="Z53"/>
  <c r="AB53"/>
  <c r="AD53"/>
  <c r="AF53"/>
  <c r="AH53"/>
  <c r="E54"/>
  <c r="G54"/>
  <c r="I54"/>
  <c r="K54"/>
  <c r="M54"/>
  <c r="O54"/>
  <c r="Q54"/>
  <c r="S54"/>
  <c r="U54"/>
  <c r="W54"/>
  <c r="Y54"/>
  <c r="AA54"/>
  <c r="AC54"/>
  <c r="AE54"/>
  <c r="AG54"/>
  <c r="D55"/>
  <c r="F55"/>
  <c r="H55"/>
  <c r="J55"/>
  <c r="L55"/>
  <c r="N55"/>
  <c r="P55"/>
  <c r="R55"/>
  <c r="T55"/>
  <c r="V55"/>
  <c r="X55"/>
  <c r="Z55"/>
  <c r="AB55"/>
  <c r="AD55"/>
  <c r="AF55"/>
  <c r="AH55"/>
  <c r="E56"/>
  <c r="G56"/>
  <c r="I56"/>
  <c r="K56"/>
  <c r="M56"/>
  <c r="O56"/>
  <c r="Q56"/>
  <c r="S56"/>
  <c r="U56"/>
  <c r="W56"/>
  <c r="Y56"/>
  <c r="AA56"/>
  <c r="AC56"/>
  <c r="AE56"/>
  <c r="AG56"/>
  <c r="D57"/>
  <c r="F57"/>
  <c r="H57"/>
  <c r="J57"/>
  <c r="L57"/>
  <c r="N57"/>
  <c r="P57"/>
  <c r="R57"/>
  <c r="T57"/>
  <c r="V57"/>
  <c r="X57"/>
  <c r="Z57"/>
  <c r="AB57"/>
  <c r="AD57"/>
  <c r="AF57"/>
  <c r="AH57"/>
  <c r="E58"/>
  <c r="G58"/>
  <c r="I58"/>
  <c r="K58"/>
  <c r="M58"/>
  <c r="O58"/>
  <c r="Q58"/>
  <c r="S58"/>
  <c r="U58"/>
  <c r="W58"/>
  <c r="Y58"/>
  <c r="AA58"/>
  <c r="AC58"/>
  <c r="AE58"/>
  <c r="AG58"/>
  <c r="D59"/>
  <c r="F59"/>
  <c r="H59"/>
  <c r="J59"/>
  <c r="L59"/>
  <c r="N59"/>
  <c r="P59"/>
  <c r="R59"/>
  <c r="T59"/>
  <c r="V59"/>
  <c r="X59"/>
  <c r="Z59"/>
  <c r="AB59"/>
  <c r="AD59"/>
  <c r="AF59"/>
  <c r="AH59"/>
  <c r="E60"/>
  <c r="G60"/>
  <c r="I60"/>
  <c r="K60"/>
  <c r="M60"/>
  <c r="O60"/>
  <c r="Q60"/>
  <c r="S60"/>
  <c r="U60"/>
  <c r="W60"/>
  <c r="Y60"/>
  <c r="AA60"/>
  <c r="AC60"/>
  <c r="AE60"/>
  <c r="AG60"/>
  <c r="D61"/>
  <c r="F61"/>
  <c r="H61"/>
  <c r="J61"/>
  <c r="L61"/>
  <c r="N61"/>
  <c r="P61"/>
  <c r="R61"/>
  <c r="T61"/>
  <c r="V61"/>
  <c r="X61"/>
  <c r="Z61"/>
  <c r="AB61"/>
  <c r="AD61"/>
  <c r="AF61"/>
  <c r="AH61"/>
  <c r="E62"/>
  <c r="G62"/>
  <c r="I62"/>
  <c r="K62"/>
  <c r="M62"/>
  <c r="O62"/>
  <c r="Q62"/>
  <c r="S62"/>
  <c r="U62"/>
  <c r="W62"/>
  <c r="Y62"/>
  <c r="AA62"/>
  <c r="AC62"/>
  <c r="AE62"/>
  <c r="AG62"/>
  <c r="D63"/>
  <c r="F63"/>
  <c r="H63"/>
  <c r="J63"/>
  <c r="L63"/>
  <c r="N63"/>
  <c r="P63"/>
  <c r="R63"/>
  <c r="T63"/>
  <c r="V63"/>
  <c r="X63"/>
  <c r="Z63"/>
  <c r="AB63"/>
  <c r="AD63"/>
  <c r="AF63"/>
  <c r="AH63"/>
  <c r="E64"/>
  <c r="G64"/>
  <c r="AE47"/>
  <c r="H48"/>
  <c r="P48"/>
  <c r="X48"/>
  <c r="AF48"/>
  <c r="I49"/>
  <c r="Q49"/>
  <c r="U49"/>
  <c r="Y49"/>
  <c r="AC49"/>
  <c r="AG49"/>
  <c r="F50"/>
  <c r="J50"/>
  <c r="N50"/>
  <c r="R50"/>
  <c r="V50"/>
  <c r="Z50"/>
  <c r="AD50"/>
  <c r="AH50"/>
  <c r="G51"/>
  <c r="K51"/>
  <c r="O51"/>
  <c r="S51"/>
  <c r="W51"/>
  <c r="AA51"/>
  <c r="AE51"/>
  <c r="D52"/>
  <c r="H52"/>
  <c r="L52"/>
  <c r="P52"/>
  <c r="T52"/>
  <c r="X52"/>
  <c r="AB52"/>
  <c r="AF52"/>
  <c r="E53"/>
  <c r="I53"/>
  <c r="M53"/>
  <c r="Q53"/>
  <c r="U53"/>
  <c r="Y53"/>
  <c r="AC53"/>
  <c r="AG53"/>
  <c r="F54"/>
  <c r="J54"/>
  <c r="N54"/>
  <c r="R54"/>
  <c r="V54"/>
  <c r="Z54"/>
  <c r="AD54"/>
  <c r="AH54"/>
  <c r="G55"/>
  <c r="K55"/>
  <c r="O55"/>
  <c r="S55"/>
  <c r="W55"/>
  <c r="AA55"/>
  <c r="AE55"/>
  <c r="D56"/>
  <c r="H56"/>
  <c r="L56"/>
  <c r="P56"/>
  <c r="T56"/>
  <c r="X56"/>
  <c r="AB56"/>
  <c r="AF56"/>
  <c r="E57"/>
  <c r="I57"/>
  <c r="M57"/>
  <c r="Q57"/>
  <c r="U57"/>
  <c r="Y57"/>
  <c r="AC57"/>
  <c r="AG57"/>
  <c r="F58"/>
  <c r="J58"/>
  <c r="N58"/>
  <c r="R58"/>
  <c r="V58"/>
  <c r="Z58"/>
  <c r="AD58"/>
  <c r="AH58"/>
  <c r="G59"/>
  <c r="K59"/>
  <c r="O59"/>
  <c r="S59"/>
  <c r="W59"/>
  <c r="AA59"/>
  <c r="AE59"/>
  <c r="D60"/>
  <c r="H60"/>
  <c r="L60"/>
  <c r="P60"/>
  <c r="T60"/>
  <c r="X60"/>
  <c r="AB60"/>
  <c r="AF60"/>
  <c r="E61"/>
  <c r="I61"/>
  <c r="M61"/>
  <c r="Q61"/>
  <c r="U61"/>
  <c r="Y61"/>
  <c r="AC61"/>
  <c r="AG61"/>
  <c r="F62"/>
  <c r="J62"/>
  <c r="N62"/>
  <c r="R62"/>
  <c r="V62"/>
  <c r="Z62"/>
  <c r="AD62"/>
  <c r="AH62"/>
  <c r="G63"/>
  <c r="K63"/>
  <c r="O63"/>
  <c r="S63"/>
  <c r="W63"/>
  <c r="AA63"/>
  <c r="AE63"/>
  <c r="D64"/>
  <c r="H64"/>
  <c r="J64"/>
  <c r="L64"/>
  <c r="N64"/>
  <c r="P64"/>
  <c r="R64"/>
  <c r="T64"/>
  <c r="V64"/>
  <c r="X64"/>
  <c r="Z64"/>
  <c r="AB64"/>
  <c r="AD64"/>
  <c r="AF64"/>
  <c r="AH64"/>
  <c r="E65"/>
  <c r="G65"/>
  <c r="I65"/>
  <c r="K65"/>
  <c r="M65"/>
  <c r="O65"/>
  <c r="Q65"/>
  <c r="S65"/>
  <c r="U65"/>
  <c r="W65"/>
  <c r="Y65"/>
  <c r="AA65"/>
  <c r="AC65"/>
  <c r="AE65"/>
  <c r="AG65"/>
  <c r="D66"/>
  <c r="F66"/>
  <c r="H66"/>
  <c r="J66"/>
  <c r="L66"/>
  <c r="N66"/>
  <c r="P66"/>
  <c r="R66"/>
  <c r="T66"/>
  <c r="V66"/>
  <c r="X66"/>
  <c r="Z66"/>
  <c r="AB66"/>
  <c r="AD66"/>
  <c r="AF66"/>
  <c r="AH66"/>
  <c r="E67"/>
  <c r="G67"/>
  <c r="I67"/>
  <c r="K67"/>
  <c r="M67"/>
  <c r="D48"/>
  <c r="L48"/>
  <c r="T48"/>
  <c r="AB48"/>
  <c r="E49"/>
  <c r="M49"/>
  <c r="S49"/>
  <c r="W49"/>
  <c r="AA49"/>
  <c r="AE49"/>
  <c r="D50"/>
  <c r="H50"/>
  <c r="L50"/>
  <c r="P50"/>
  <c r="T50"/>
  <c r="X50"/>
  <c r="AB50"/>
  <c r="AF50"/>
  <c r="E51"/>
  <c r="I51"/>
  <c r="M51"/>
  <c r="Q51"/>
  <c r="U51"/>
  <c r="Y51"/>
  <c r="AC51"/>
  <c r="AG51"/>
  <c r="F52"/>
  <c r="J52"/>
  <c r="N52"/>
  <c r="R52"/>
  <c r="V52"/>
  <c r="Z52"/>
  <c r="AD52"/>
  <c r="AH52"/>
  <c r="G53"/>
  <c r="K53"/>
  <c r="O53"/>
  <c r="S53"/>
  <c r="W53"/>
  <c r="AA53"/>
  <c r="AE53"/>
  <c r="D54"/>
  <c r="H54"/>
  <c r="L54"/>
  <c r="P54"/>
  <c r="T54"/>
  <c r="X54"/>
  <c r="AB54"/>
  <c r="AF54"/>
  <c r="E55"/>
  <c r="I55"/>
  <c r="M55"/>
  <c r="Q55"/>
  <c r="U55"/>
  <c r="Y55"/>
  <c r="AC55"/>
  <c r="AG55"/>
  <c r="F56"/>
  <c r="J56"/>
  <c r="N56"/>
  <c r="R56"/>
  <c r="V56"/>
  <c r="Z56"/>
  <c r="AD56"/>
  <c r="AH56"/>
  <c r="G57"/>
  <c r="K57"/>
  <c r="O57"/>
  <c r="S57"/>
  <c r="W57"/>
  <c r="AA57"/>
  <c r="AE57"/>
  <c r="D58"/>
  <c r="H58"/>
  <c r="L58"/>
  <c r="P58"/>
  <c r="T58"/>
  <c r="X58"/>
  <c r="AB58"/>
  <c r="AF58"/>
  <c r="E59"/>
  <c r="I59"/>
  <c r="M59"/>
  <c r="Q59"/>
  <c r="U59"/>
  <c r="Y59"/>
  <c r="AC59"/>
  <c r="AG59"/>
  <c r="F60"/>
  <c r="J60"/>
  <c r="N60"/>
  <c r="R60"/>
  <c r="V60"/>
  <c r="Z60"/>
  <c r="AD60"/>
  <c r="AH60"/>
  <c r="G61"/>
  <c r="K61"/>
  <c r="O61"/>
  <c r="S61"/>
  <c r="W61"/>
  <c r="AA61"/>
  <c r="AE61"/>
  <c r="D62"/>
  <c r="H62"/>
  <c r="L62"/>
  <c r="P62"/>
  <c r="T62"/>
  <c r="X62"/>
  <c r="AB62"/>
  <c r="AF62"/>
  <c r="E63"/>
  <c r="I63"/>
  <c r="M63"/>
  <c r="Q63"/>
  <c r="U63"/>
  <c r="Y63"/>
  <c r="AC63"/>
  <c r="AG63"/>
  <c r="F64"/>
  <c r="I64"/>
  <c r="K64"/>
  <c r="M64"/>
  <c r="O64"/>
  <c r="Q64"/>
  <c r="S64"/>
  <c r="U64"/>
  <c r="W64"/>
  <c r="Y64"/>
  <c r="AA64"/>
  <c r="AC64"/>
  <c r="AE64"/>
  <c r="AG64"/>
  <c r="D65"/>
  <c r="F65"/>
  <c r="H65"/>
  <c r="J65"/>
  <c r="L65"/>
  <c r="N65"/>
  <c r="P65"/>
  <c r="R65"/>
  <c r="T65"/>
  <c r="V65"/>
  <c r="X65"/>
  <c r="Z65"/>
  <c r="AB65"/>
  <c r="AD65"/>
  <c r="AF65"/>
  <c r="AH65"/>
  <c r="E66"/>
  <c r="G66"/>
  <c r="I66"/>
  <c r="K66"/>
  <c r="M66"/>
  <c r="O66"/>
  <c r="Q66"/>
  <c r="S66"/>
  <c r="U66"/>
  <c r="W66"/>
  <c r="Y66"/>
  <c r="AA66"/>
  <c r="AC66"/>
  <c r="AE66"/>
  <c r="AG66"/>
  <c r="D67"/>
  <c r="F67"/>
  <c r="H67"/>
  <c r="J67"/>
  <c r="L67"/>
  <c r="N67"/>
  <c r="P67"/>
  <c r="R67"/>
  <c r="T67"/>
  <c r="V67"/>
  <c r="X67"/>
  <c r="Z67"/>
  <c r="AB67"/>
  <c r="AD67"/>
  <c r="AF67"/>
  <c r="AH67"/>
  <c r="E68"/>
  <c r="G68"/>
  <c r="I68"/>
  <c r="K68"/>
  <c r="M68"/>
  <c r="O68"/>
  <c r="Q68"/>
  <c r="S68"/>
  <c r="U68"/>
  <c r="W68"/>
  <c r="Y68"/>
  <c r="AA68"/>
  <c r="AC68"/>
  <c r="AE68"/>
  <c r="AG68"/>
  <c r="D69"/>
  <c r="F69"/>
  <c r="H69"/>
  <c r="J69"/>
  <c r="L69"/>
  <c r="N69"/>
  <c r="P69"/>
  <c r="R69"/>
  <c r="T69"/>
  <c r="V69"/>
  <c r="X69"/>
  <c r="Z69"/>
  <c r="AB69"/>
  <c r="AD69"/>
  <c r="AF69"/>
  <c r="AH69"/>
  <c r="E70"/>
  <c r="G70"/>
  <c r="I70"/>
  <c r="K70"/>
  <c r="M70"/>
  <c r="O70"/>
  <c r="Q70"/>
  <c r="S70"/>
  <c r="U70"/>
  <c r="W70"/>
  <c r="Y70"/>
  <c r="AA70"/>
  <c r="AC70"/>
  <c r="AE70"/>
  <c r="AG70"/>
  <c r="D71"/>
  <c r="F71"/>
  <c r="H71"/>
  <c r="J71"/>
  <c r="L71"/>
  <c r="N71"/>
  <c r="P71"/>
  <c r="R71"/>
  <c r="T71"/>
  <c r="V71"/>
  <c r="X71"/>
  <c r="Z71"/>
  <c r="AB71"/>
  <c r="AD71"/>
  <c r="AF71"/>
  <c r="AH71"/>
  <c r="E72"/>
  <c r="G72"/>
  <c r="I72"/>
  <c r="K72"/>
  <c r="M72"/>
  <c r="O72"/>
  <c r="Q72"/>
  <c r="S72"/>
  <c r="U72"/>
  <c r="W72"/>
  <c r="Y72"/>
  <c r="AA72"/>
  <c r="AC72"/>
  <c r="AE72"/>
  <c r="AG72"/>
  <c r="D73"/>
  <c r="F73"/>
  <c r="H73"/>
  <c r="J73"/>
  <c r="L73"/>
  <c r="N73"/>
  <c r="P73"/>
  <c r="R73"/>
  <c r="T73"/>
  <c r="V73"/>
  <c r="X73"/>
  <c r="Z73"/>
  <c r="AB73"/>
  <c r="AD73"/>
  <c r="AF73"/>
  <c r="AH73"/>
  <c r="E74"/>
  <c r="G74"/>
  <c r="I74"/>
  <c r="K74"/>
  <c r="M74"/>
  <c r="O74"/>
  <c r="Q74"/>
  <c r="S74"/>
  <c r="U74"/>
  <c r="W74"/>
  <c r="Y74"/>
  <c r="AA74"/>
  <c r="AC74"/>
  <c r="AE74"/>
  <c r="AG74"/>
  <c r="D75"/>
  <c r="F75"/>
  <c r="H75"/>
  <c r="J75"/>
  <c r="L75"/>
  <c r="N75"/>
  <c r="P75"/>
  <c r="R75"/>
  <c r="T75"/>
  <c r="V75"/>
  <c r="X75"/>
  <c r="Z75"/>
  <c r="AB75"/>
  <c r="AD75"/>
  <c r="AF75"/>
  <c r="AH75"/>
  <c r="E76"/>
  <c r="G76"/>
  <c r="I76"/>
  <c r="K76"/>
  <c r="M76"/>
  <c r="O76"/>
  <c r="Q76"/>
  <c r="S76"/>
  <c r="U76"/>
  <c r="W76"/>
  <c r="Y76"/>
  <c r="AA76"/>
  <c r="AC76"/>
  <c r="AE76"/>
  <c r="AG76"/>
  <c r="D77"/>
  <c r="F77"/>
  <c r="H77"/>
  <c r="J77"/>
  <c r="L77"/>
  <c r="N77"/>
  <c r="P77"/>
  <c r="R77"/>
  <c r="T77"/>
  <c r="V77"/>
  <c r="X77"/>
  <c r="Z77"/>
  <c r="AB77"/>
  <c r="AD77"/>
  <c r="AF77"/>
  <c r="AH77"/>
  <c r="E78"/>
  <c r="G78"/>
  <c r="I78"/>
  <c r="K78"/>
  <c r="M78"/>
  <c r="O78"/>
  <c r="Q78"/>
  <c r="S78"/>
  <c r="U78"/>
  <c r="W78"/>
  <c r="Y78"/>
  <c r="AA78"/>
  <c r="AC78"/>
  <c r="AE78"/>
  <c r="AG78"/>
  <c r="D79"/>
  <c r="F79"/>
  <c r="H79"/>
  <c r="J79"/>
  <c r="L79"/>
  <c r="N79"/>
  <c r="P79"/>
  <c r="R79"/>
  <c r="T79"/>
  <c r="V79"/>
  <c r="X79"/>
  <c r="Z79"/>
  <c r="AB79"/>
  <c r="AD79"/>
  <c r="AF79"/>
  <c r="AH79"/>
  <c r="E80"/>
  <c r="G80"/>
  <c r="I80"/>
  <c r="K80"/>
  <c r="M80"/>
  <c r="O80"/>
  <c r="Q80"/>
  <c r="S80"/>
  <c r="U80"/>
  <c r="W80"/>
  <c r="Y80"/>
  <c r="AA80"/>
  <c r="AC80"/>
  <c r="AE80"/>
  <c r="AG80"/>
  <c r="D81"/>
  <c r="F81"/>
  <c r="H81"/>
  <c r="J81"/>
  <c r="L81"/>
  <c r="N81"/>
  <c r="P81"/>
  <c r="R81"/>
  <c r="T81"/>
  <c r="V81"/>
  <c r="X81"/>
  <c r="Z81"/>
  <c r="AB81"/>
  <c r="AD81"/>
  <c r="AF81"/>
  <c r="AH81"/>
  <c r="E82"/>
  <c r="G82"/>
  <c r="I82"/>
  <c r="K82"/>
  <c r="M82"/>
  <c r="O82"/>
  <c r="Q82"/>
  <c r="S82"/>
  <c r="U82"/>
  <c r="W82"/>
  <c r="Y82"/>
  <c r="AA82"/>
  <c r="AC82"/>
  <c r="AE82"/>
  <c r="AG82"/>
  <c r="D83"/>
  <c r="F83"/>
  <c r="H83"/>
  <c r="J83"/>
  <c r="L83"/>
  <c r="N83"/>
  <c r="P83"/>
  <c r="R83"/>
  <c r="T83"/>
  <c r="V83"/>
  <c r="X83"/>
  <c r="Z83"/>
  <c r="AB83"/>
  <c r="AD83"/>
  <c r="AF83"/>
  <c r="AH83"/>
  <c r="E84"/>
  <c r="G84"/>
  <c r="I84"/>
  <c r="K84"/>
  <c r="M84"/>
  <c r="O84"/>
  <c r="Q84"/>
  <c r="S84"/>
  <c r="U84"/>
  <c r="W84"/>
  <c r="Y84"/>
  <c r="AA84"/>
  <c r="AC84"/>
  <c r="AE84"/>
  <c r="AG84"/>
  <c r="D85"/>
  <c r="F85"/>
  <c r="H85"/>
  <c r="J85"/>
  <c r="L85"/>
  <c r="N85"/>
  <c r="P85"/>
  <c r="R85"/>
  <c r="T85"/>
  <c r="V85"/>
  <c r="X85"/>
  <c r="Z85"/>
  <c r="AB85"/>
  <c r="AD85"/>
  <c r="AF85"/>
  <c r="AH85"/>
  <c r="E86"/>
  <c r="G86"/>
  <c r="I86"/>
  <c r="K86"/>
  <c r="M86"/>
  <c r="O86"/>
  <c r="Q86"/>
  <c r="S86"/>
  <c r="U86"/>
  <c r="W86"/>
  <c r="Y86"/>
  <c r="AA86"/>
  <c r="AC86"/>
  <c r="AE86"/>
  <c r="AG86"/>
  <c r="D87"/>
  <c r="F87"/>
  <c r="H87"/>
  <c r="J87"/>
  <c r="L87"/>
  <c r="N87"/>
  <c r="P87"/>
  <c r="R87"/>
  <c r="T87"/>
  <c r="V87"/>
  <c r="X87"/>
  <c r="Z87"/>
  <c r="AB87"/>
  <c r="AD87"/>
  <c r="AF87"/>
  <c r="AH87"/>
  <c r="E88"/>
  <c r="G88"/>
  <c r="I88"/>
  <c r="K88"/>
  <c r="M88"/>
  <c r="O88"/>
  <c r="Q88"/>
  <c r="S88"/>
  <c r="U88"/>
  <c r="W88"/>
  <c r="Y88"/>
  <c r="AA88"/>
  <c r="AC88"/>
  <c r="AE88"/>
  <c r="AG88"/>
  <c r="D89"/>
  <c r="F89"/>
  <c r="H89"/>
  <c r="J89"/>
  <c r="L89"/>
  <c r="N89"/>
  <c r="P89"/>
  <c r="R89"/>
  <c r="T89"/>
  <c r="V89"/>
  <c r="X89"/>
  <c r="Z89"/>
  <c r="AB89"/>
  <c r="AD89"/>
  <c r="AF89"/>
  <c r="AH89"/>
  <c r="E90"/>
  <c r="G90"/>
  <c r="I90"/>
  <c r="K90"/>
  <c r="M90"/>
  <c r="O90"/>
  <c r="Q90"/>
  <c r="S90"/>
  <c r="U90"/>
  <c r="W90"/>
  <c r="Y90"/>
  <c r="O67"/>
  <c r="S67"/>
  <c r="W67"/>
  <c r="AA67"/>
  <c r="AE67"/>
  <c r="D68"/>
  <c r="H68"/>
  <c r="L68"/>
  <c r="P68"/>
  <c r="T68"/>
  <c r="X68"/>
  <c r="AB68"/>
  <c r="AF68"/>
  <c r="E69"/>
  <c r="I69"/>
  <c r="M69"/>
  <c r="Q69"/>
  <c r="U69"/>
  <c r="Y69"/>
  <c r="AC69"/>
  <c r="AG69"/>
  <c r="F70"/>
  <c r="J70"/>
  <c r="N70"/>
  <c r="R70"/>
  <c r="V70"/>
  <c r="Z70"/>
  <c r="AD70"/>
  <c r="AH70"/>
  <c r="G71"/>
  <c r="K71"/>
  <c r="O71"/>
  <c r="S71"/>
  <c r="W71"/>
  <c r="AA71"/>
  <c r="AE71"/>
  <c r="D72"/>
  <c r="H72"/>
  <c r="L72"/>
  <c r="P72"/>
  <c r="T72"/>
  <c r="X72"/>
  <c r="AB72"/>
  <c r="AF72"/>
  <c r="E73"/>
  <c r="I73"/>
  <c r="M73"/>
  <c r="Q73"/>
  <c r="U73"/>
  <c r="Y73"/>
  <c r="AC73"/>
  <c r="AG73"/>
  <c r="F74"/>
  <c r="J74"/>
  <c r="N74"/>
  <c r="R74"/>
  <c r="V74"/>
  <c r="Z74"/>
  <c r="AD74"/>
  <c r="AH74"/>
  <c r="G75"/>
  <c r="K75"/>
  <c r="O75"/>
  <c r="S75"/>
  <c r="W75"/>
  <c r="AA75"/>
  <c r="AE75"/>
  <c r="D76"/>
  <c r="H76"/>
  <c r="L76"/>
  <c r="P76"/>
  <c r="T76"/>
  <c r="X76"/>
  <c r="AB76"/>
  <c r="AF76"/>
  <c r="E77"/>
  <c r="I77"/>
  <c r="M77"/>
  <c r="Q77"/>
  <c r="U77"/>
  <c r="Y77"/>
  <c r="AC77"/>
  <c r="AG77"/>
  <c r="F78"/>
  <c r="J78"/>
  <c r="N78"/>
  <c r="R78"/>
  <c r="V78"/>
  <c r="Z78"/>
  <c r="AD78"/>
  <c r="AH78"/>
  <c r="G79"/>
  <c r="K79"/>
  <c r="O79"/>
  <c r="S79"/>
  <c r="W79"/>
  <c r="AA79"/>
  <c r="AE79"/>
  <c r="D80"/>
  <c r="H80"/>
  <c r="L80"/>
  <c r="P80"/>
  <c r="T80"/>
  <c r="X80"/>
  <c r="AB80"/>
  <c r="AF80"/>
  <c r="E81"/>
  <c r="I81"/>
  <c r="M81"/>
  <c r="Q81"/>
  <c r="U81"/>
  <c r="Y81"/>
  <c r="AC81"/>
  <c r="AG81"/>
  <c r="F82"/>
  <c r="J82"/>
  <c r="N82"/>
  <c r="R82"/>
  <c r="V82"/>
  <c r="Z82"/>
  <c r="AD82"/>
  <c r="AH82"/>
  <c r="G83"/>
  <c r="K83"/>
  <c r="O83"/>
  <c r="S83"/>
  <c r="W83"/>
  <c r="AA83"/>
  <c r="AE83"/>
  <c r="D84"/>
  <c r="H84"/>
  <c r="L84"/>
  <c r="P84"/>
  <c r="T84"/>
  <c r="X84"/>
  <c r="AB84"/>
  <c r="AF84"/>
  <c r="E85"/>
  <c r="I85"/>
  <c r="M85"/>
  <c r="Q85"/>
  <c r="U85"/>
  <c r="Y85"/>
  <c r="AC85"/>
  <c r="AG85"/>
  <c r="F86"/>
  <c r="J86"/>
  <c r="N86"/>
  <c r="R86"/>
  <c r="V86"/>
  <c r="Z86"/>
  <c r="AD86"/>
  <c r="AH86"/>
  <c r="G87"/>
  <c r="K87"/>
  <c r="O87"/>
  <c r="S87"/>
  <c r="W87"/>
  <c r="AA87"/>
  <c r="AE87"/>
  <c r="D88"/>
  <c r="H88"/>
  <c r="L88"/>
  <c r="P88"/>
  <c r="T88"/>
  <c r="X88"/>
  <c r="AB88"/>
  <c r="AF88"/>
  <c r="E89"/>
  <c r="I89"/>
  <c r="M89"/>
  <c r="Q89"/>
  <c r="U89"/>
  <c r="Y89"/>
  <c r="AC89"/>
  <c r="AG89"/>
  <c r="F90"/>
  <c r="J90"/>
  <c r="N90"/>
  <c r="R90"/>
  <c r="V90"/>
  <c r="Z90"/>
  <c r="AB90"/>
  <c r="AD90"/>
  <c r="AF90"/>
  <c r="AH90"/>
  <c r="E91"/>
  <c r="G91"/>
  <c r="I91"/>
  <c r="K91"/>
  <c r="M91"/>
  <c r="O91"/>
  <c r="Q91"/>
  <c r="S91"/>
  <c r="U91"/>
  <c r="W91"/>
  <c r="Y91"/>
  <c r="AA91"/>
  <c r="AC91"/>
  <c r="AE91"/>
  <c r="AG91"/>
  <c r="D92"/>
  <c r="F92"/>
  <c r="H92"/>
  <c r="J92"/>
  <c r="L92"/>
  <c r="N92"/>
  <c r="P92"/>
  <c r="R92"/>
  <c r="T92"/>
  <c r="V92"/>
  <c r="X92"/>
  <c r="Z92"/>
  <c r="AB92"/>
  <c r="AD92"/>
  <c r="AF92"/>
  <c r="AH92"/>
  <c r="E93"/>
  <c r="G93"/>
  <c r="I93"/>
  <c r="K93"/>
  <c r="M93"/>
  <c r="O93"/>
  <c r="Q93"/>
  <c r="S93"/>
  <c r="U93"/>
  <c r="W93"/>
  <c r="Y93"/>
  <c r="AA93"/>
  <c r="AC93"/>
  <c r="AE93"/>
  <c r="AG93"/>
  <c r="Q67"/>
  <c r="U67"/>
  <c r="Y67"/>
  <c r="AC67"/>
  <c r="AG67"/>
  <c r="F68"/>
  <c r="J68"/>
  <c r="N68"/>
  <c r="R68"/>
  <c r="V68"/>
  <c r="Z68"/>
  <c r="AD68"/>
  <c r="AH68"/>
  <c r="G69"/>
  <c r="K69"/>
  <c r="O69"/>
  <c r="S69"/>
  <c r="W69"/>
  <c r="AA69"/>
  <c r="AE69"/>
  <c r="D70"/>
  <c r="H70"/>
  <c r="L70"/>
  <c r="P70"/>
  <c r="T70"/>
  <c r="X70"/>
  <c r="AB70"/>
  <c r="AF70"/>
  <c r="E71"/>
  <c r="I71"/>
  <c r="M71"/>
  <c r="Q71"/>
  <c r="U71"/>
  <c r="Y71"/>
  <c r="AC71"/>
  <c r="AG71"/>
  <c r="F72"/>
  <c r="J72"/>
  <c r="N72"/>
  <c r="R72"/>
  <c r="V72"/>
  <c r="Z72"/>
  <c r="AD72"/>
  <c r="AH72"/>
  <c r="G73"/>
  <c r="K73"/>
  <c r="O73"/>
  <c r="S73"/>
  <c r="W73"/>
  <c r="AA73"/>
  <c r="AE73"/>
  <c r="D74"/>
  <c r="H74"/>
  <c r="L74"/>
  <c r="P74"/>
  <c r="T74"/>
  <c r="X74"/>
  <c r="AB74"/>
  <c r="AF74"/>
  <c r="E75"/>
  <c r="I75"/>
  <c r="M75"/>
  <c r="Q75"/>
  <c r="U75"/>
  <c r="Y75"/>
  <c r="AC75"/>
  <c r="AG75"/>
  <c r="F76"/>
  <c r="J76"/>
  <c r="N76"/>
  <c r="R76"/>
  <c r="V76"/>
  <c r="Z76"/>
  <c r="AD76"/>
  <c r="AH76"/>
  <c r="G77"/>
  <c r="K77"/>
  <c r="O77"/>
  <c r="S77"/>
  <c r="W77"/>
  <c r="AA77"/>
  <c r="AE77"/>
  <c r="D78"/>
  <c r="H78"/>
  <c r="L78"/>
  <c r="P78"/>
  <c r="T78"/>
  <c r="X78"/>
  <c r="AB78"/>
  <c r="AF78"/>
  <c r="E79"/>
  <c r="I79"/>
  <c r="M79"/>
  <c r="Q79"/>
  <c r="U79"/>
  <c r="Y79"/>
  <c r="AC79"/>
  <c r="AG79"/>
  <c r="F80"/>
  <c r="J80"/>
  <c r="N80"/>
  <c r="R80"/>
  <c r="V80"/>
  <c r="Z80"/>
  <c r="AD80"/>
  <c r="AH80"/>
  <c r="G81"/>
  <c r="K81"/>
  <c r="O81"/>
  <c r="S81"/>
  <c r="W81"/>
  <c r="AA81"/>
  <c r="AE81"/>
  <c r="D82"/>
  <c r="H82"/>
  <c r="L82"/>
  <c r="P82"/>
  <c r="T82"/>
  <c r="X82"/>
  <c r="AB82"/>
  <c r="AF82"/>
  <c r="E83"/>
  <c r="I83"/>
  <c r="M83"/>
  <c r="Q83"/>
  <c r="U83"/>
  <c r="Y83"/>
  <c r="AC83"/>
  <c r="AG83"/>
  <c r="F84"/>
  <c r="J84"/>
  <c r="N84"/>
  <c r="R84"/>
  <c r="V84"/>
  <c r="Z84"/>
  <c r="AD84"/>
  <c r="AH84"/>
  <c r="G85"/>
  <c r="K85"/>
  <c r="O85"/>
  <c r="S85"/>
  <c r="W85"/>
  <c r="AA85"/>
  <c r="AE85"/>
  <c r="D86"/>
  <c r="H86"/>
  <c r="L86"/>
  <c r="P86"/>
  <c r="T86"/>
  <c r="X86"/>
  <c r="AB86"/>
  <c r="AF86"/>
  <c r="E87"/>
  <c r="I87"/>
  <c r="M87"/>
  <c r="Q87"/>
  <c r="U87"/>
  <c r="Y87"/>
  <c r="AC87"/>
  <c r="AG87"/>
  <c r="F88"/>
  <c r="J88"/>
  <c r="N88"/>
  <c r="R88"/>
  <c r="V88"/>
  <c r="Z88"/>
  <c r="AD88"/>
  <c r="AH88"/>
  <c r="G89"/>
  <c r="K89"/>
  <c r="O89"/>
  <c r="S89"/>
  <c r="W89"/>
  <c r="AA89"/>
  <c r="AE89"/>
  <c r="D90"/>
  <c r="H90"/>
  <c r="L90"/>
  <c r="P90"/>
  <c r="T90"/>
  <c r="X90"/>
  <c r="AA90"/>
  <c r="AC90"/>
  <c r="AE90"/>
  <c r="AG90"/>
  <c r="D91"/>
  <c r="F91"/>
  <c r="H91"/>
  <c r="J91"/>
  <c r="L91"/>
  <c r="N91"/>
  <c r="P91"/>
  <c r="R91"/>
  <c r="T91"/>
  <c r="V91"/>
  <c r="X91"/>
  <c r="Z91"/>
  <c r="AB91"/>
  <c r="AD91"/>
  <c r="AF91"/>
  <c r="AH91"/>
  <c r="E92"/>
  <c r="G92"/>
  <c r="I92"/>
  <c r="K92"/>
  <c r="M92"/>
  <c r="O92"/>
  <c r="Q92"/>
  <c r="S92"/>
  <c r="U92"/>
  <c r="W92"/>
  <c r="Y92"/>
  <c r="AA92"/>
  <c r="AC92"/>
  <c r="AE92"/>
  <c r="AG92"/>
  <c r="D93"/>
  <c r="F93"/>
  <c r="H93"/>
  <c r="J93"/>
  <c r="L93"/>
  <c r="N93"/>
  <c r="P93"/>
  <c r="R93"/>
  <c r="T93"/>
  <c r="V93"/>
  <c r="X93"/>
  <c r="Z93"/>
  <c r="AB93"/>
  <c r="AD93"/>
  <c r="AF93"/>
  <c r="AH93"/>
  <c r="E94"/>
  <c r="G94"/>
  <c r="I94"/>
  <c r="K94"/>
  <c r="M94"/>
  <c r="O94"/>
  <c r="Q94"/>
  <c r="S94"/>
  <c r="U94"/>
  <c r="W94"/>
  <c r="Y94"/>
  <c r="AA94"/>
  <c r="AC94"/>
  <c r="AE94"/>
  <c r="AG94"/>
  <c r="D95"/>
  <c r="F95"/>
  <c r="H95"/>
  <c r="J95"/>
  <c r="L95"/>
  <c r="N95"/>
  <c r="P95"/>
  <c r="R95"/>
  <c r="T95"/>
  <c r="V95"/>
  <c r="X95"/>
  <c r="Z95"/>
  <c r="AB95"/>
  <c r="AD95"/>
  <c r="AF95"/>
  <c r="AH95"/>
  <c r="E96"/>
  <c r="G96"/>
  <c r="I96"/>
  <c r="K96"/>
  <c r="M96"/>
  <c r="O96"/>
  <c r="Q96"/>
  <c r="S96"/>
  <c r="U96"/>
  <c r="W96"/>
  <c r="Y96"/>
  <c r="AA96"/>
  <c r="AC96"/>
  <c r="AE96"/>
  <c r="AG96"/>
  <c r="D97"/>
  <c r="F97"/>
  <c r="H97"/>
  <c r="J97"/>
  <c r="L97"/>
  <c r="N97"/>
  <c r="P97"/>
  <c r="R97"/>
  <c r="T97"/>
  <c r="V97"/>
  <c r="X97"/>
  <c r="Z97"/>
  <c r="AB97"/>
  <c r="AD97"/>
  <c r="AF97"/>
  <c r="AH97"/>
  <c r="E98"/>
  <c r="G98"/>
  <c r="I98"/>
  <c r="K98"/>
  <c r="M98"/>
  <c r="O98"/>
  <c r="Q98"/>
  <c r="S98"/>
  <c r="U98"/>
  <c r="W98"/>
  <c r="Y98"/>
  <c r="AA98"/>
  <c r="AC98"/>
  <c r="AE98"/>
  <c r="AG98"/>
  <c r="D99"/>
  <c r="F99"/>
  <c r="H99"/>
  <c r="J99"/>
  <c r="L99"/>
  <c r="N99"/>
  <c r="P99"/>
  <c r="R99"/>
  <c r="T99"/>
  <c r="V99"/>
  <c r="X99"/>
  <c r="Z99"/>
  <c r="AB99"/>
  <c r="AD99"/>
  <c r="AF99"/>
  <c r="AH99"/>
  <c r="E100"/>
  <c r="G100"/>
  <c r="I100"/>
  <c r="K100"/>
  <c r="M100"/>
  <c r="O100"/>
  <c r="Q100"/>
  <c r="S100"/>
  <c r="U100"/>
  <c r="W100"/>
  <c r="Y100"/>
  <c r="AA100"/>
  <c r="AC100"/>
  <c r="AE100"/>
  <c r="AG100"/>
  <c r="D101"/>
  <c r="F101"/>
  <c r="H101"/>
  <c r="J101"/>
  <c r="L101"/>
  <c r="N101"/>
  <c r="P101"/>
  <c r="R101"/>
  <c r="T101"/>
  <c r="V101"/>
  <c r="X101"/>
  <c r="Z101"/>
  <c r="AB101"/>
  <c r="AD101"/>
  <c r="AF101"/>
  <c r="AH101"/>
  <c r="E102"/>
  <c r="G102"/>
  <c r="I102"/>
  <c r="K102"/>
  <c r="M102"/>
  <c r="O102"/>
  <c r="Q102"/>
  <c r="S102"/>
  <c r="U102"/>
  <c r="W102"/>
  <c r="Y102"/>
  <c r="AA102"/>
  <c r="AC102"/>
  <c r="AE102"/>
  <c r="AG102"/>
  <c r="D103"/>
  <c r="F103"/>
  <c r="H103"/>
  <c r="J103"/>
  <c r="L103"/>
  <c r="N103"/>
  <c r="P103"/>
  <c r="R103"/>
  <c r="T103"/>
  <c r="V103"/>
  <c r="X103"/>
  <c r="Z103"/>
  <c r="AB103"/>
  <c r="AD103"/>
  <c r="AF103"/>
  <c r="AH103"/>
  <c r="E104"/>
  <c r="G104"/>
  <c r="I104"/>
  <c r="K104"/>
  <c r="M104"/>
  <c r="O104"/>
  <c r="Q104"/>
  <c r="S104"/>
  <c r="U104"/>
  <c r="W104"/>
  <c r="Y104"/>
  <c r="AA104"/>
  <c r="AC104"/>
  <c r="AE104"/>
  <c r="AG104"/>
  <c r="D105"/>
  <c r="F105"/>
  <c r="H105"/>
  <c r="J105"/>
  <c r="L105"/>
  <c r="N105"/>
  <c r="P105"/>
  <c r="R105"/>
  <c r="T105"/>
  <c r="V105"/>
  <c r="X105"/>
  <c r="Z105"/>
  <c r="AB105"/>
  <c r="AD105"/>
  <c r="AF105"/>
  <c r="AH105"/>
  <c r="E106"/>
  <c r="G106"/>
  <c r="I106"/>
  <c r="K106"/>
  <c r="M106"/>
  <c r="O106"/>
  <c r="Q106"/>
  <c r="S106"/>
  <c r="U106"/>
  <c r="W106"/>
  <c r="Y106"/>
  <c r="AA106"/>
  <c r="AC106"/>
  <c r="AE106"/>
  <c r="AG106"/>
  <c r="D107"/>
  <c r="F107"/>
  <c r="H107"/>
  <c r="J107"/>
  <c r="L107"/>
  <c r="N107"/>
  <c r="P107"/>
  <c r="R107"/>
  <c r="T107"/>
  <c r="V107"/>
  <c r="X107"/>
  <c r="Z107"/>
  <c r="AB107"/>
  <c r="AD107"/>
  <c r="AF107"/>
  <c r="AH107"/>
  <c r="E108"/>
  <c r="G108"/>
  <c r="I108"/>
  <c r="K108"/>
  <c r="M108"/>
  <c r="O108"/>
  <c r="Q108"/>
  <c r="S108"/>
  <c r="U108"/>
  <c r="W108"/>
  <c r="Y108"/>
  <c r="AA108"/>
  <c r="AC108"/>
  <c r="AE108"/>
  <c r="AG108"/>
  <c r="D109"/>
  <c r="F109"/>
  <c r="H109"/>
  <c r="J109"/>
  <c r="L109"/>
  <c r="N109"/>
  <c r="P109"/>
  <c r="R109"/>
  <c r="T109"/>
  <c r="V109"/>
  <c r="X109"/>
  <c r="Z109"/>
  <c r="AB109"/>
  <c r="AD109"/>
  <c r="AF109"/>
  <c r="AH109"/>
  <c r="E110"/>
  <c r="G110"/>
  <c r="I110"/>
  <c r="K110"/>
  <c r="M110"/>
  <c r="O110"/>
  <c r="Q110"/>
  <c r="S110"/>
  <c r="U110"/>
  <c r="W110"/>
  <c r="Y110"/>
  <c r="AA110"/>
  <c r="AC110"/>
  <c r="AE110"/>
  <c r="AG110"/>
  <c r="D111"/>
  <c r="F111"/>
  <c r="H111"/>
  <c r="J111"/>
  <c r="L111"/>
  <c r="N111"/>
  <c r="P111"/>
  <c r="R111"/>
  <c r="T111"/>
  <c r="V111"/>
  <c r="X111"/>
  <c r="Z111"/>
  <c r="AB111"/>
  <c r="AD111"/>
  <c r="AF111"/>
  <c r="AH111"/>
  <c r="E112"/>
  <c r="G112"/>
  <c r="I112"/>
  <c r="K112"/>
  <c r="M112"/>
  <c r="O112"/>
  <c r="Q112"/>
  <c r="S112"/>
  <c r="U112"/>
  <c r="W112"/>
  <c r="Y112"/>
  <c r="AA112"/>
  <c r="AC112"/>
  <c r="AE112"/>
  <c r="AG112"/>
  <c r="D113"/>
  <c r="F113"/>
  <c r="H113"/>
  <c r="J113"/>
  <c r="L113"/>
  <c r="N113"/>
  <c r="P113"/>
  <c r="R113"/>
  <c r="T113"/>
  <c r="V113"/>
  <c r="X113"/>
  <c r="Z113"/>
  <c r="AB113"/>
  <c r="AD113"/>
  <c r="AF113"/>
  <c r="AH113"/>
  <c r="E114"/>
  <c r="G114"/>
  <c r="I114"/>
  <c r="K114"/>
  <c r="M114"/>
  <c r="O114"/>
  <c r="Q114"/>
  <c r="S114"/>
  <c r="U114"/>
  <c r="W114"/>
  <c r="Y114"/>
  <c r="AA114"/>
  <c r="AC114"/>
  <c r="AE114"/>
  <c r="AG114"/>
  <c r="D115"/>
  <c r="F115"/>
  <c r="H115"/>
  <c r="J115"/>
  <c r="L115"/>
  <c r="N115"/>
  <c r="P115"/>
  <c r="R115"/>
  <c r="T115"/>
  <c r="V115"/>
  <c r="X115"/>
  <c r="Z115"/>
  <c r="AB115"/>
  <c r="AD115"/>
  <c r="AF115"/>
  <c r="AH115"/>
  <c r="E116"/>
  <c r="G116"/>
  <c r="I116"/>
  <c r="K116"/>
  <c r="M116"/>
  <c r="O116"/>
  <c r="Q116"/>
  <c r="S116"/>
  <c r="U116"/>
  <c r="W116"/>
  <c r="Y116"/>
  <c r="AA116"/>
  <c r="AC116"/>
  <c r="AE116"/>
  <c r="AG116"/>
  <c r="D117"/>
  <c r="F117"/>
  <c r="H117"/>
  <c r="J117"/>
  <c r="L117"/>
  <c r="N117"/>
  <c r="P117"/>
  <c r="R117"/>
  <c r="T117"/>
  <c r="V117"/>
  <c r="X117"/>
  <c r="Z117"/>
  <c r="AB117"/>
  <c r="AD117"/>
  <c r="AF117"/>
  <c r="AH117"/>
  <c r="E118"/>
  <c r="G118"/>
  <c r="I118"/>
  <c r="K118"/>
  <c r="M118"/>
  <c r="O118"/>
  <c r="Q118"/>
  <c r="S118"/>
  <c r="U118"/>
  <c r="W118"/>
  <c r="Y118"/>
  <c r="AA118"/>
  <c r="AC118"/>
  <c r="AE118"/>
  <c r="AG118"/>
  <c r="D119"/>
  <c r="F119"/>
  <c r="H119"/>
  <c r="J119"/>
  <c r="L119"/>
  <c r="N119"/>
  <c r="P119"/>
  <c r="R119"/>
  <c r="T119"/>
  <c r="V119"/>
  <c r="X119"/>
  <c r="Z119"/>
  <c r="AB119"/>
  <c r="AD119"/>
  <c r="AF119"/>
  <c r="AH119"/>
  <c r="E120"/>
  <c r="G120"/>
  <c r="I120"/>
  <c r="K120"/>
  <c r="M120"/>
  <c r="O120"/>
  <c r="Q120"/>
  <c r="S120"/>
  <c r="U120"/>
  <c r="W120"/>
  <c r="Y120"/>
  <c r="AA120"/>
  <c r="AC120"/>
  <c r="AE120"/>
  <c r="AG120"/>
  <c r="D121"/>
  <c r="F121"/>
  <c r="H121"/>
  <c r="J121"/>
  <c r="L121"/>
  <c r="N121"/>
  <c r="P121"/>
  <c r="R121"/>
  <c r="T121"/>
  <c r="V121"/>
  <c r="X121"/>
  <c r="Z121"/>
  <c r="AB121"/>
  <c r="AD121"/>
  <c r="AF121"/>
  <c r="AH121"/>
  <c r="E122"/>
  <c r="G122"/>
  <c r="I122"/>
  <c r="K122"/>
  <c r="M122"/>
  <c r="O122"/>
  <c r="Q122"/>
  <c r="S122"/>
  <c r="U122"/>
  <c r="W122"/>
  <c r="Y122"/>
  <c r="AA122"/>
  <c r="AC122"/>
  <c r="AE122"/>
  <c r="AG122"/>
  <c r="D123"/>
  <c r="D94"/>
  <c r="H94"/>
  <c r="L94"/>
  <c r="P94"/>
  <c r="T94"/>
  <c r="X94"/>
  <c r="AB94"/>
  <c r="AF94"/>
  <c r="E95"/>
  <c r="I95"/>
  <c r="M95"/>
  <c r="Q95"/>
  <c r="U95"/>
  <c r="Y95"/>
  <c r="AC95"/>
  <c r="AG95"/>
  <c r="F96"/>
  <c r="J96"/>
  <c r="N96"/>
  <c r="R96"/>
  <c r="V96"/>
  <c r="Z96"/>
  <c r="AD96"/>
  <c r="AH96"/>
  <c r="G97"/>
  <c r="K97"/>
  <c r="O97"/>
  <c r="S97"/>
  <c r="W97"/>
  <c r="AA97"/>
  <c r="AE97"/>
  <c r="D98"/>
  <c r="H98"/>
  <c r="L98"/>
  <c r="P98"/>
  <c r="T98"/>
  <c r="X98"/>
  <c r="AB98"/>
  <c r="AF98"/>
  <c r="E99"/>
  <c r="I99"/>
  <c r="M99"/>
  <c r="Q99"/>
  <c r="U99"/>
  <c r="Y99"/>
  <c r="AC99"/>
  <c r="AG99"/>
  <c r="F100"/>
  <c r="J100"/>
  <c r="N100"/>
  <c r="R100"/>
  <c r="V100"/>
  <c r="Z100"/>
  <c r="AD100"/>
  <c r="AH100"/>
  <c r="G101"/>
  <c r="K101"/>
  <c r="O101"/>
  <c r="S101"/>
  <c r="W101"/>
  <c r="AA101"/>
  <c r="AE101"/>
  <c r="D102"/>
  <c r="H102"/>
  <c r="L102"/>
  <c r="P102"/>
  <c r="T102"/>
  <c r="X102"/>
  <c r="AB102"/>
  <c r="AF102"/>
  <c r="E103"/>
  <c r="I103"/>
  <c r="M103"/>
  <c r="Q103"/>
  <c r="U103"/>
  <c r="Y103"/>
  <c r="AC103"/>
  <c r="AG103"/>
  <c r="F104"/>
  <c r="J104"/>
  <c r="N104"/>
  <c r="R104"/>
  <c r="V104"/>
  <c r="Z104"/>
  <c r="AD104"/>
  <c r="AH104"/>
  <c r="G105"/>
  <c r="K105"/>
  <c r="O105"/>
  <c r="S105"/>
  <c r="W105"/>
  <c r="AA105"/>
  <c r="AE105"/>
  <c r="D106"/>
  <c r="H106"/>
  <c r="L106"/>
  <c r="P106"/>
  <c r="T106"/>
  <c r="X106"/>
  <c r="AB106"/>
  <c r="AF106"/>
  <c r="E107"/>
  <c r="I107"/>
  <c r="M107"/>
  <c r="Q107"/>
  <c r="U107"/>
  <c r="Y107"/>
  <c r="AC107"/>
  <c r="AG107"/>
  <c r="F108"/>
  <c r="J108"/>
  <c r="N108"/>
  <c r="R108"/>
  <c r="V108"/>
  <c r="Z108"/>
  <c r="AD108"/>
  <c r="AH108"/>
  <c r="G109"/>
  <c r="K109"/>
  <c r="O109"/>
  <c r="S109"/>
  <c r="W109"/>
  <c r="AA109"/>
  <c r="AE109"/>
  <c r="D110"/>
  <c r="H110"/>
  <c r="L110"/>
  <c r="P110"/>
  <c r="T110"/>
  <c r="X110"/>
  <c r="AB110"/>
  <c r="AF110"/>
  <c r="E111"/>
  <c r="I111"/>
  <c r="M111"/>
  <c r="Q111"/>
  <c r="U111"/>
  <c r="Y111"/>
  <c r="AC111"/>
  <c r="AG111"/>
  <c r="F112"/>
  <c r="J112"/>
  <c r="N112"/>
  <c r="R112"/>
  <c r="V112"/>
  <c r="Z112"/>
  <c r="AD112"/>
  <c r="AH112"/>
  <c r="G113"/>
  <c r="K113"/>
  <c r="O113"/>
  <c r="S113"/>
  <c r="W113"/>
  <c r="AA113"/>
  <c r="AE113"/>
  <c r="D114"/>
  <c r="H114"/>
  <c r="L114"/>
  <c r="P114"/>
  <c r="T114"/>
  <c r="X114"/>
  <c r="AB114"/>
  <c r="AF114"/>
  <c r="E115"/>
  <c r="I115"/>
  <c r="M115"/>
  <c r="Q115"/>
  <c r="U115"/>
  <c r="Y115"/>
  <c r="AC115"/>
  <c r="AG115"/>
  <c r="F116"/>
  <c r="J116"/>
  <c r="N116"/>
  <c r="R116"/>
  <c r="V116"/>
  <c r="Z116"/>
  <c r="AD116"/>
  <c r="AH116"/>
  <c r="G117"/>
  <c r="K117"/>
  <c r="O117"/>
  <c r="S117"/>
  <c r="W117"/>
  <c r="AA117"/>
  <c r="AE117"/>
  <c r="D118"/>
  <c r="H118"/>
  <c r="L118"/>
  <c r="P118"/>
  <c r="T118"/>
  <c r="X118"/>
  <c r="AB118"/>
  <c r="AF118"/>
  <c r="E119"/>
  <c r="I119"/>
  <c r="M119"/>
  <c r="Q119"/>
  <c r="U119"/>
  <c r="Y119"/>
  <c r="AC119"/>
  <c r="AG119"/>
  <c r="F120"/>
  <c r="J120"/>
  <c r="N120"/>
  <c r="R120"/>
  <c r="V120"/>
  <c r="Z120"/>
  <c r="AD120"/>
  <c r="AH120"/>
  <c r="G121"/>
  <c r="K121"/>
  <c r="O121"/>
  <c r="S121"/>
  <c r="W121"/>
  <c r="AA121"/>
  <c r="AE121"/>
  <c r="D122"/>
  <c r="H122"/>
  <c r="L122"/>
  <c r="P122"/>
  <c r="T122"/>
  <c r="X122"/>
  <c r="AB122"/>
  <c r="AF122"/>
  <c r="E123"/>
  <c r="G123"/>
  <c r="I123"/>
  <c r="K123"/>
  <c r="M123"/>
  <c r="O123"/>
  <c r="Q123"/>
  <c r="S123"/>
  <c r="U123"/>
  <c r="W123"/>
  <c r="Y123"/>
  <c r="AA123"/>
  <c r="AC123"/>
  <c r="AE123"/>
  <c r="AG123"/>
  <c r="D124"/>
  <c r="F124"/>
  <c r="H124"/>
  <c r="J124"/>
  <c r="L124"/>
  <c r="N124"/>
  <c r="P124"/>
  <c r="R124"/>
  <c r="T124"/>
  <c r="V124"/>
  <c r="X124"/>
  <c r="Z124"/>
  <c r="AB124"/>
  <c r="AD124"/>
  <c r="AF124"/>
  <c r="AH124"/>
  <c r="E125"/>
  <c r="G125"/>
  <c r="I125"/>
  <c r="K125"/>
  <c r="M125"/>
  <c r="O125"/>
  <c r="Q125"/>
  <c r="S125"/>
  <c r="U125"/>
  <c r="W125"/>
  <c r="Y125"/>
  <c r="AA125"/>
  <c r="AC125"/>
  <c r="AE125"/>
  <c r="AG125"/>
  <c r="D126"/>
  <c r="F126"/>
  <c r="H126"/>
  <c r="J126"/>
  <c r="L126"/>
  <c r="N126"/>
  <c r="P126"/>
  <c r="R126"/>
  <c r="T126"/>
  <c r="V126"/>
  <c r="X126"/>
  <c r="Z126"/>
  <c r="AB126"/>
  <c r="AD126"/>
  <c r="AF126"/>
  <c r="AH126"/>
  <c r="E127"/>
  <c r="G127"/>
  <c r="I127"/>
  <c r="K127"/>
  <c r="M127"/>
  <c r="O127"/>
  <c r="Q127"/>
  <c r="S127"/>
  <c r="U127"/>
  <c r="W127"/>
  <c r="Y127"/>
  <c r="AA127"/>
  <c r="AC127"/>
  <c r="AE127"/>
  <c r="AG127"/>
  <c r="D128"/>
  <c r="F128"/>
  <c r="H128"/>
  <c r="J128"/>
  <c r="L128"/>
  <c r="N128"/>
  <c r="P128"/>
  <c r="R128"/>
  <c r="T128"/>
  <c r="V128"/>
  <c r="X128"/>
  <c r="Z128"/>
  <c r="AB128"/>
  <c r="AD128"/>
  <c r="AF128"/>
  <c r="AH128"/>
  <c r="E129"/>
  <c r="G129"/>
  <c r="I129"/>
  <c r="K129"/>
  <c r="M129"/>
  <c r="O129"/>
  <c r="Q129"/>
  <c r="S129"/>
  <c r="U129"/>
  <c r="W129"/>
  <c r="Y129"/>
  <c r="AA129"/>
  <c r="AC129"/>
  <c r="AE129"/>
  <c r="AG129"/>
  <c r="D130"/>
  <c r="F130"/>
  <c r="H130"/>
  <c r="J130"/>
  <c r="L130"/>
  <c r="N130"/>
  <c r="P130"/>
  <c r="R130"/>
  <c r="F94"/>
  <c r="J94"/>
  <c r="N94"/>
  <c r="R94"/>
  <c r="V94"/>
  <c r="Z94"/>
  <c r="AD94"/>
  <c r="AH94"/>
  <c r="G95"/>
  <c r="K95"/>
  <c r="O95"/>
  <c r="S95"/>
  <c r="W95"/>
  <c r="AA95"/>
  <c r="AE95"/>
  <c r="D96"/>
  <c r="H96"/>
  <c r="L96"/>
  <c r="P96"/>
  <c r="T96"/>
  <c r="X96"/>
  <c r="AB96"/>
  <c r="AF96"/>
  <c r="E97"/>
  <c r="I97"/>
  <c r="M97"/>
  <c r="Q97"/>
  <c r="U97"/>
  <c r="Y97"/>
  <c r="AC97"/>
  <c r="AG97"/>
  <c r="F98"/>
  <c r="J98"/>
  <c r="N98"/>
  <c r="R98"/>
  <c r="V98"/>
  <c r="Z98"/>
  <c r="AD98"/>
  <c r="AH98"/>
  <c r="G99"/>
  <c r="K99"/>
  <c r="O99"/>
  <c r="S99"/>
  <c r="W99"/>
  <c r="AA99"/>
  <c r="AE99"/>
  <c r="D100"/>
  <c r="H100"/>
  <c r="L100"/>
  <c r="P100"/>
  <c r="T100"/>
  <c r="X100"/>
  <c r="AB100"/>
  <c r="AF100"/>
  <c r="E101"/>
  <c r="I101"/>
  <c r="M101"/>
  <c r="Q101"/>
  <c r="U101"/>
  <c r="Y101"/>
  <c r="AC101"/>
  <c r="AG101"/>
  <c r="F102"/>
  <c r="J102"/>
  <c r="N102"/>
  <c r="R102"/>
  <c r="V102"/>
  <c r="Z102"/>
  <c r="AD102"/>
  <c r="AH102"/>
  <c r="G103"/>
  <c r="K103"/>
  <c r="O103"/>
  <c r="S103"/>
  <c r="W103"/>
  <c r="AA103"/>
  <c r="AE103"/>
  <c r="D104"/>
  <c r="H104"/>
  <c r="L104"/>
  <c r="P104"/>
  <c r="T104"/>
  <c r="X104"/>
  <c r="AB104"/>
  <c r="AF104"/>
  <c r="E105"/>
  <c r="I105"/>
  <c r="M105"/>
  <c r="Q105"/>
  <c r="U105"/>
  <c r="Y105"/>
  <c r="AC105"/>
  <c r="AG105"/>
  <c r="F106"/>
  <c r="J106"/>
  <c r="N106"/>
  <c r="R106"/>
  <c r="V106"/>
  <c r="Z106"/>
  <c r="AD106"/>
  <c r="AH106"/>
  <c r="G107"/>
  <c r="K107"/>
  <c r="O107"/>
  <c r="S107"/>
  <c r="W107"/>
  <c r="AA107"/>
  <c r="AE107"/>
  <c r="D108"/>
  <c r="H108"/>
  <c r="L108"/>
  <c r="P108"/>
  <c r="T108"/>
  <c r="X108"/>
  <c r="AB108"/>
  <c r="AF108"/>
  <c r="E109"/>
  <c r="I109"/>
  <c r="M109"/>
  <c r="Q109"/>
  <c r="U109"/>
  <c r="Y109"/>
  <c r="AC109"/>
  <c r="AG109"/>
  <c r="F110"/>
  <c r="J110"/>
  <c r="N110"/>
  <c r="R110"/>
  <c r="V110"/>
  <c r="Z110"/>
  <c r="AD110"/>
  <c r="AH110"/>
  <c r="G111"/>
  <c r="K111"/>
  <c r="O111"/>
  <c r="S111"/>
  <c r="W111"/>
  <c r="AA111"/>
  <c r="AE111"/>
  <c r="D112"/>
  <c r="H112"/>
  <c r="L112"/>
  <c r="P112"/>
  <c r="T112"/>
  <c r="X112"/>
  <c r="AB112"/>
  <c r="AF112"/>
  <c r="E113"/>
  <c r="I113"/>
  <c r="M113"/>
  <c r="Q113"/>
  <c r="U113"/>
  <c r="Y113"/>
  <c r="AC113"/>
  <c r="AG113"/>
  <c r="F114"/>
  <c r="J114"/>
  <c r="N114"/>
  <c r="R114"/>
  <c r="V114"/>
  <c r="Z114"/>
  <c r="AD114"/>
  <c r="AH114"/>
  <c r="G115"/>
  <c r="K115"/>
  <c r="O115"/>
  <c r="S115"/>
  <c r="W115"/>
  <c r="AA115"/>
  <c r="AE115"/>
  <c r="D116"/>
  <c r="H116"/>
  <c r="L116"/>
  <c r="P116"/>
  <c r="T116"/>
  <c r="X116"/>
  <c r="AB116"/>
  <c r="AF116"/>
  <c r="E117"/>
  <c r="I117"/>
  <c r="M117"/>
  <c r="Q117"/>
  <c r="U117"/>
  <c r="Y117"/>
  <c r="AC117"/>
  <c r="AG117"/>
  <c r="F118"/>
  <c r="J118"/>
  <c r="N118"/>
  <c r="R118"/>
  <c r="V118"/>
  <c r="Z118"/>
  <c r="AD118"/>
  <c r="AH118"/>
  <c r="G119"/>
  <c r="K119"/>
  <c r="O119"/>
  <c r="S119"/>
  <c r="W119"/>
  <c r="AA119"/>
  <c r="AE119"/>
  <c r="D120"/>
  <c r="H120"/>
  <c r="L120"/>
  <c r="P120"/>
  <c r="T120"/>
  <c r="X120"/>
  <c r="AB120"/>
  <c r="AF120"/>
  <c r="E121"/>
  <c r="I121"/>
  <c r="M121"/>
  <c r="Q121"/>
  <c r="U121"/>
  <c r="Y121"/>
  <c r="AC121"/>
  <c r="AG121"/>
  <c r="F122"/>
  <c r="J122"/>
  <c r="N122"/>
  <c r="R122"/>
  <c r="V122"/>
  <c r="Z122"/>
  <c r="AD122"/>
  <c r="AH122"/>
  <c r="F123"/>
  <c r="H123"/>
  <c r="J123"/>
  <c r="L123"/>
  <c r="N123"/>
  <c r="P123"/>
  <c r="R123"/>
  <c r="T123"/>
  <c r="V123"/>
  <c r="X123"/>
  <c r="Z123"/>
  <c r="AB123"/>
  <c r="AD123"/>
  <c r="AF123"/>
  <c r="AH123"/>
  <c r="E124"/>
  <c r="G124"/>
  <c r="I124"/>
  <c r="K124"/>
  <c r="M124"/>
  <c r="O124"/>
  <c r="Q124"/>
  <c r="S124"/>
  <c r="U124"/>
  <c r="W124"/>
  <c r="Y124"/>
  <c r="AA124"/>
  <c r="AC124"/>
  <c r="AE124"/>
  <c r="AG124"/>
  <c r="D125"/>
  <c r="F125"/>
  <c r="H125"/>
  <c r="J125"/>
  <c r="L125"/>
  <c r="N125"/>
  <c r="P125"/>
  <c r="R125"/>
  <c r="T125"/>
  <c r="V125"/>
  <c r="X125"/>
  <c r="Z125"/>
  <c r="AB125"/>
  <c r="AD125"/>
  <c r="AF125"/>
  <c r="AH125"/>
  <c r="E126"/>
  <c r="G126"/>
  <c r="I126"/>
  <c r="K126"/>
  <c r="M126"/>
  <c r="O126"/>
  <c r="Q126"/>
  <c r="S126"/>
  <c r="U126"/>
  <c r="W126"/>
  <c r="Y126"/>
  <c r="AA126"/>
  <c r="AC126"/>
  <c r="AE126"/>
  <c r="AG126"/>
  <c r="D127"/>
  <c r="F127"/>
  <c r="H127"/>
  <c r="J127"/>
  <c r="L127"/>
  <c r="N127"/>
  <c r="P127"/>
  <c r="R127"/>
  <c r="T127"/>
  <c r="V127"/>
  <c r="X127"/>
  <c r="Z127"/>
  <c r="AB127"/>
  <c r="AD127"/>
  <c r="AF127"/>
  <c r="AH127"/>
  <c r="E128"/>
  <c r="G128"/>
  <c r="I128"/>
  <c r="K128"/>
  <c r="M128"/>
  <c r="O128"/>
  <c r="Q128"/>
  <c r="S128"/>
  <c r="U128"/>
  <c r="W128"/>
  <c r="Y128"/>
  <c r="AA128"/>
  <c r="AC128"/>
  <c r="AE128"/>
  <c r="AG128"/>
  <c r="D129"/>
  <c r="F129"/>
  <c r="H129"/>
  <c r="J129"/>
  <c r="L129"/>
  <c r="N129"/>
  <c r="P129"/>
  <c r="R129"/>
  <c r="T129"/>
  <c r="V129"/>
  <c r="X129"/>
  <c r="Z129"/>
  <c r="AB129"/>
  <c r="AD129"/>
  <c r="AF129"/>
  <c r="AH129"/>
  <c r="E130"/>
  <c r="G130"/>
  <c r="I130"/>
  <c r="K130"/>
  <c r="M130"/>
  <c r="O130"/>
  <c r="Q130"/>
  <c r="S130"/>
  <c r="U130"/>
  <c r="W130"/>
  <c r="Y130"/>
  <c r="AA130"/>
  <c r="AC130"/>
  <c r="AE130"/>
  <c r="AG130"/>
  <c r="D131"/>
  <c r="F131"/>
  <c r="H131"/>
  <c r="J131"/>
  <c r="L131"/>
  <c r="N131"/>
  <c r="P131"/>
  <c r="R131"/>
  <c r="T131"/>
  <c r="V131"/>
  <c r="X131"/>
  <c r="Z131"/>
  <c r="AB131"/>
  <c r="AD131"/>
  <c r="AF131"/>
  <c r="AH131"/>
  <c r="E132"/>
  <c r="G132"/>
  <c r="I132"/>
  <c r="K132"/>
  <c r="M132"/>
  <c r="O132"/>
  <c r="Q132"/>
  <c r="S132"/>
  <c r="U132"/>
  <c r="W132"/>
  <c r="Y132"/>
  <c r="AA132"/>
  <c r="AC132"/>
  <c r="AE132"/>
  <c r="AG132"/>
  <c r="D133"/>
  <c r="F133"/>
  <c r="H133"/>
  <c r="J133"/>
  <c r="L133"/>
  <c r="N133"/>
  <c r="P133"/>
  <c r="R133"/>
  <c r="T133"/>
  <c r="V133"/>
  <c r="X133"/>
  <c r="Z133"/>
  <c r="AB133"/>
  <c r="AD133"/>
  <c r="AF133"/>
  <c r="AH133"/>
  <c r="E134"/>
  <c r="G134"/>
  <c r="I134"/>
  <c r="K134"/>
  <c r="M134"/>
  <c r="O134"/>
  <c r="Q134"/>
  <c r="S134"/>
  <c r="U134"/>
  <c r="W134"/>
  <c r="Y134"/>
  <c r="AA134"/>
  <c r="AC134"/>
  <c r="AE134"/>
  <c r="AG134"/>
  <c r="D135"/>
  <c r="F135"/>
  <c r="H135"/>
  <c r="J135"/>
  <c r="L135"/>
  <c r="N135"/>
  <c r="P135"/>
  <c r="R135"/>
  <c r="T135"/>
  <c r="V135"/>
  <c r="X135"/>
  <c r="Z135"/>
  <c r="AB135"/>
  <c r="AD135"/>
  <c r="AF135"/>
  <c r="AH135"/>
  <c r="E136"/>
  <c r="G136"/>
  <c r="I136"/>
  <c r="K136"/>
  <c r="M136"/>
  <c r="O136"/>
  <c r="Q136"/>
  <c r="S136"/>
  <c r="U136"/>
  <c r="W136"/>
  <c r="Y136"/>
  <c r="AA136"/>
  <c r="AC136"/>
  <c r="AE136"/>
  <c r="AG136"/>
  <c r="D137"/>
  <c r="F137"/>
  <c r="H137"/>
  <c r="J137"/>
  <c r="L137"/>
  <c r="N137"/>
  <c r="P137"/>
  <c r="R137"/>
  <c r="T137"/>
  <c r="V137"/>
  <c r="X137"/>
  <c r="Z137"/>
  <c r="AB137"/>
  <c r="AD137"/>
  <c r="AF137"/>
  <c r="AH137"/>
  <c r="E138"/>
  <c r="G138"/>
  <c r="I138"/>
  <c r="K138"/>
  <c r="M138"/>
  <c r="O138"/>
  <c r="Q138"/>
  <c r="S138"/>
  <c r="U138"/>
  <c r="W138"/>
  <c r="Y138"/>
  <c r="AA138"/>
  <c r="AC138"/>
  <c r="AE138"/>
  <c r="AG138"/>
  <c r="D139"/>
  <c r="F139"/>
  <c r="H139"/>
  <c r="J139"/>
  <c r="L139"/>
  <c r="N139"/>
  <c r="P139"/>
  <c r="R139"/>
  <c r="T139"/>
  <c r="V139"/>
  <c r="X139"/>
  <c r="Z139"/>
  <c r="AB139"/>
  <c r="AD139"/>
  <c r="AF139"/>
  <c r="AH139"/>
  <c r="E140"/>
  <c r="G140"/>
  <c r="I140"/>
  <c r="K140"/>
  <c r="M140"/>
  <c r="O140"/>
  <c r="Q140"/>
  <c r="S140"/>
  <c r="U140"/>
  <c r="W140"/>
  <c r="Y140"/>
  <c r="AA140"/>
  <c r="AC140"/>
  <c r="AE140"/>
  <c r="AG140"/>
  <c r="D141"/>
  <c r="F141"/>
  <c r="H141"/>
  <c r="J141"/>
  <c r="L141"/>
  <c r="N141"/>
  <c r="P141"/>
  <c r="R141"/>
  <c r="T141"/>
  <c r="V141"/>
  <c r="X141"/>
  <c r="Z141"/>
  <c r="AB141"/>
  <c r="AD141"/>
  <c r="AF141"/>
  <c r="AH141"/>
  <c r="E142"/>
  <c r="G142"/>
  <c r="I142"/>
  <c r="K142"/>
  <c r="M142"/>
  <c r="O142"/>
  <c r="Q142"/>
  <c r="S142"/>
  <c r="U142"/>
  <c r="W142"/>
  <c r="Y142"/>
  <c r="AA142"/>
  <c r="AC142"/>
  <c r="AE142"/>
  <c r="AG142"/>
  <c r="D143"/>
  <c r="F143"/>
  <c r="H143"/>
  <c r="J143"/>
  <c r="L143"/>
  <c r="N143"/>
  <c r="P143"/>
  <c r="R143"/>
  <c r="T143"/>
  <c r="V143"/>
  <c r="X143"/>
  <c r="Z143"/>
  <c r="AB143"/>
  <c r="AD143"/>
  <c r="AF143"/>
  <c r="AH143"/>
  <c r="E144"/>
  <c r="G144"/>
  <c r="I144"/>
  <c r="K144"/>
  <c r="M144"/>
  <c r="O144"/>
  <c r="Q144"/>
  <c r="S144"/>
  <c r="U144"/>
  <c r="W144"/>
  <c r="Y144"/>
  <c r="AA144"/>
  <c r="AC144"/>
  <c r="AE144"/>
  <c r="AG144"/>
  <c r="D145"/>
  <c r="F145"/>
  <c r="H145"/>
  <c r="J145"/>
  <c r="L145"/>
  <c r="N145"/>
  <c r="P145"/>
  <c r="R145"/>
  <c r="T145"/>
  <c r="V145"/>
  <c r="X145"/>
  <c r="Z145"/>
  <c r="AB145"/>
  <c r="AD145"/>
  <c r="AF145"/>
  <c r="AH145"/>
  <c r="E146"/>
  <c r="G146"/>
  <c r="I146"/>
  <c r="K146"/>
  <c r="M146"/>
  <c r="O146"/>
  <c r="Q146"/>
  <c r="S146"/>
  <c r="U146"/>
  <c r="W146"/>
  <c r="Y146"/>
  <c r="AA146"/>
  <c r="AC146"/>
  <c r="AE146"/>
  <c r="AG146"/>
  <c r="D147"/>
  <c r="F147"/>
  <c r="H147"/>
  <c r="J147"/>
  <c r="L147"/>
  <c r="N147"/>
  <c r="P147"/>
  <c r="R147"/>
  <c r="T147"/>
  <c r="V147"/>
  <c r="X147"/>
  <c r="Z147"/>
  <c r="AB147"/>
  <c r="AD147"/>
  <c r="AF147"/>
  <c r="AH147"/>
  <c r="E148"/>
  <c r="G148"/>
  <c r="I148"/>
  <c r="K148"/>
  <c r="M148"/>
  <c r="O148"/>
  <c r="Q148"/>
  <c r="S148"/>
  <c r="U148"/>
  <c r="W148"/>
  <c r="Y148"/>
  <c r="AA148"/>
  <c r="AC148"/>
  <c r="AE148"/>
  <c r="AG148"/>
  <c r="D149"/>
  <c r="F149"/>
  <c r="H149"/>
  <c r="J149"/>
  <c r="L149"/>
  <c r="N149"/>
  <c r="P149"/>
  <c r="R149"/>
  <c r="T149"/>
  <c r="V149"/>
  <c r="X149"/>
  <c r="Z149"/>
  <c r="AB149"/>
  <c r="AD149"/>
  <c r="AF149"/>
  <c r="AH149"/>
  <c r="E150"/>
  <c r="G150"/>
  <c r="I150"/>
  <c r="K150"/>
  <c r="M150"/>
  <c r="O150"/>
  <c r="Q150"/>
  <c r="S150"/>
  <c r="U150"/>
  <c r="W150"/>
  <c r="Y150"/>
  <c r="AA150"/>
  <c r="AC150"/>
  <c r="AE150"/>
  <c r="AG150"/>
  <c r="D151"/>
  <c r="F151"/>
  <c r="H151"/>
  <c r="J151"/>
  <c r="L151"/>
  <c r="N151"/>
  <c r="P151"/>
  <c r="R151"/>
  <c r="T151"/>
  <c r="V151"/>
  <c r="X151"/>
  <c r="Z151"/>
  <c r="AB151"/>
  <c r="AD151"/>
  <c r="AF151"/>
  <c r="AH151"/>
  <c r="E152"/>
  <c r="G152"/>
  <c r="I152"/>
  <c r="K152"/>
  <c r="M152"/>
  <c r="O152"/>
  <c r="Q152"/>
  <c r="S152"/>
  <c r="U152"/>
  <c r="W152"/>
  <c r="Y152"/>
  <c r="AA152"/>
  <c r="AC152"/>
  <c r="AE152"/>
  <c r="AG152"/>
  <c r="D153"/>
  <c r="F153"/>
  <c r="H153"/>
  <c r="J153"/>
  <c r="L153"/>
  <c r="N153"/>
  <c r="P153"/>
  <c r="R153"/>
  <c r="T153"/>
  <c r="V153"/>
  <c r="X153"/>
  <c r="Z153"/>
  <c r="AB153"/>
  <c r="AD153"/>
  <c r="AF153"/>
  <c r="AH153"/>
  <c r="E154"/>
  <c r="G154"/>
  <c r="I154"/>
  <c r="K154"/>
  <c r="M154"/>
  <c r="O154"/>
  <c r="Q154"/>
  <c r="S154"/>
  <c r="U154"/>
  <c r="W154"/>
  <c r="Y154"/>
  <c r="AA154"/>
  <c r="AC154"/>
  <c r="AE154"/>
  <c r="AG154"/>
  <c r="D155"/>
  <c r="F155"/>
  <c r="H155"/>
  <c r="J155"/>
  <c r="L155"/>
  <c r="N155"/>
  <c r="P155"/>
  <c r="R155"/>
  <c r="T155"/>
  <c r="V155"/>
  <c r="X155"/>
  <c r="Z155"/>
  <c r="AB155"/>
  <c r="AD155"/>
  <c r="AF155"/>
  <c r="AH155"/>
  <c r="E156"/>
  <c r="G156"/>
  <c r="I156"/>
  <c r="K156"/>
  <c r="M156"/>
  <c r="O156"/>
  <c r="Q156"/>
  <c r="S156"/>
  <c r="U156"/>
  <c r="W156"/>
  <c r="Y156"/>
  <c r="AA156"/>
  <c r="AC156"/>
  <c r="AE156"/>
  <c r="AG156"/>
  <c r="D157"/>
  <c r="F157"/>
  <c r="H157"/>
  <c r="J157"/>
  <c r="L157"/>
  <c r="N157"/>
  <c r="P157"/>
  <c r="R157"/>
  <c r="T157"/>
  <c r="V157"/>
  <c r="X157"/>
  <c r="Z157"/>
  <c r="AB157"/>
  <c r="AD157"/>
  <c r="AF157"/>
  <c r="AH157"/>
  <c r="E158"/>
  <c r="G158"/>
  <c r="I158"/>
  <c r="K158"/>
  <c r="M158"/>
  <c r="O158"/>
  <c r="Q158"/>
  <c r="S158"/>
  <c r="U158"/>
  <c r="W158"/>
  <c r="Y158"/>
  <c r="AA158"/>
  <c r="AC158"/>
  <c r="AE158"/>
  <c r="AG158"/>
  <c r="D159"/>
  <c r="F159"/>
  <c r="H159"/>
  <c r="J159"/>
  <c r="L159"/>
  <c r="N159"/>
  <c r="P159"/>
  <c r="R159"/>
  <c r="T159"/>
  <c r="V159"/>
  <c r="X159"/>
  <c r="Z159"/>
  <c r="AB159"/>
  <c r="AD159"/>
  <c r="AF159"/>
  <c r="AH159"/>
  <c r="E160"/>
  <c r="G160"/>
  <c r="I160"/>
  <c r="K160"/>
  <c r="M160"/>
  <c r="O160"/>
  <c r="Q160"/>
  <c r="S160"/>
  <c r="U160"/>
  <c r="W160"/>
  <c r="Y160"/>
  <c r="AA160"/>
  <c r="AC160"/>
  <c r="AE160"/>
  <c r="AG160"/>
  <c r="D161"/>
  <c r="F161"/>
  <c r="H161"/>
  <c r="J161"/>
  <c r="L161"/>
  <c r="N161"/>
  <c r="P161"/>
  <c r="R161"/>
  <c r="T161"/>
  <c r="V161"/>
  <c r="X161"/>
  <c r="Z161"/>
  <c r="AB161"/>
  <c r="AD161"/>
  <c r="AF161"/>
  <c r="AH161"/>
  <c r="E162"/>
  <c r="G162"/>
  <c r="I162"/>
  <c r="K162"/>
  <c r="M162"/>
  <c r="O162"/>
  <c r="Q162"/>
  <c r="S162"/>
  <c r="U162"/>
  <c r="W162"/>
  <c r="Y162"/>
  <c r="AA162"/>
  <c r="AC162"/>
  <c r="AE162"/>
  <c r="AG162"/>
  <c r="D163"/>
  <c r="F163"/>
  <c r="H163"/>
  <c r="J163"/>
  <c r="L163"/>
  <c r="N163"/>
  <c r="P163"/>
  <c r="R163"/>
  <c r="T163"/>
  <c r="V163"/>
  <c r="X163"/>
  <c r="Z163"/>
  <c r="AB163"/>
  <c r="AD163"/>
  <c r="AF163"/>
  <c r="AH163"/>
  <c r="E164"/>
  <c r="G164"/>
  <c r="I164"/>
  <c r="K164"/>
  <c r="M164"/>
  <c r="O164"/>
  <c r="Q164"/>
  <c r="S164"/>
  <c r="U164"/>
  <c r="W164"/>
  <c r="Y164"/>
  <c r="AA164"/>
  <c r="AC164"/>
  <c r="AE164"/>
  <c r="AG164"/>
  <c r="D165"/>
  <c r="F165"/>
  <c r="H165"/>
  <c r="J165"/>
  <c r="L165"/>
  <c r="N165"/>
  <c r="P165"/>
  <c r="R165"/>
  <c r="T165"/>
  <c r="V165"/>
  <c r="X165"/>
  <c r="Z165"/>
  <c r="AB165"/>
  <c r="AD165"/>
  <c r="AF165"/>
  <c r="AH165"/>
  <c r="E166"/>
  <c r="G166"/>
  <c r="I166"/>
  <c r="K166"/>
  <c r="M166"/>
  <c r="O166"/>
  <c r="Q166"/>
  <c r="S166"/>
  <c r="U166"/>
  <c r="W166"/>
  <c r="Y166"/>
  <c r="AA166"/>
  <c r="AC166"/>
  <c r="AE166"/>
  <c r="AG166"/>
  <c r="D167"/>
  <c r="F167"/>
  <c r="H167"/>
  <c r="J167"/>
  <c r="L167"/>
  <c r="N167"/>
  <c r="P167"/>
  <c r="R167"/>
  <c r="T167"/>
  <c r="V167"/>
  <c r="X167"/>
  <c r="Z167"/>
  <c r="AB167"/>
  <c r="AD167"/>
  <c r="AF167"/>
  <c r="AH167"/>
  <c r="E168"/>
  <c r="G168"/>
  <c r="I168"/>
  <c r="K168"/>
  <c r="M168"/>
  <c r="O168"/>
  <c r="Q168"/>
  <c r="S168"/>
  <c r="U168"/>
  <c r="W168"/>
  <c r="Y168"/>
  <c r="AA168"/>
  <c r="AC168"/>
  <c r="AE168"/>
  <c r="AG168"/>
  <c r="D169"/>
  <c r="F169"/>
  <c r="H169"/>
  <c r="J169"/>
  <c r="L169"/>
  <c r="N169"/>
  <c r="P169"/>
  <c r="R169"/>
  <c r="T169"/>
  <c r="V169"/>
  <c r="X169"/>
  <c r="Z169"/>
  <c r="AB169"/>
  <c r="AD169"/>
  <c r="AF169"/>
  <c r="AH169"/>
  <c r="E170"/>
  <c r="G170"/>
  <c r="I170"/>
  <c r="K170"/>
  <c r="M170"/>
  <c r="O170"/>
  <c r="Q170"/>
  <c r="S170"/>
  <c r="U170"/>
  <c r="W170"/>
  <c r="Y170"/>
  <c r="AA170"/>
  <c r="AC170"/>
  <c r="AE170"/>
  <c r="AG170"/>
  <c r="D171"/>
  <c r="F171"/>
  <c r="H171"/>
  <c r="J171"/>
  <c r="L171"/>
  <c r="N171"/>
  <c r="P171"/>
  <c r="R171"/>
  <c r="T171"/>
  <c r="V171"/>
  <c r="X171"/>
  <c r="Z171"/>
  <c r="AB171"/>
  <c r="AD171"/>
  <c r="AF171"/>
  <c r="AH171"/>
  <c r="E172"/>
  <c r="G172"/>
  <c r="I172"/>
  <c r="K172"/>
  <c r="M172"/>
  <c r="O172"/>
  <c r="Q172"/>
  <c r="S172"/>
  <c r="U172"/>
  <c r="W172"/>
  <c r="Y172"/>
  <c r="AA172"/>
  <c r="AC172"/>
  <c r="AE172"/>
  <c r="AG172"/>
  <c r="D173"/>
  <c r="F173"/>
  <c r="H173"/>
  <c r="J173"/>
  <c r="L173"/>
  <c r="N173"/>
  <c r="P173"/>
  <c r="R173"/>
  <c r="T173"/>
  <c r="V173"/>
  <c r="X173"/>
  <c r="Z173"/>
  <c r="AB173"/>
  <c r="AD173"/>
  <c r="AF173"/>
  <c r="AH173"/>
  <c r="E174"/>
  <c r="G174"/>
  <c r="I174"/>
  <c r="K174"/>
  <c r="M174"/>
  <c r="O174"/>
  <c r="Q174"/>
  <c r="S174"/>
  <c r="U174"/>
  <c r="W174"/>
  <c r="Y174"/>
  <c r="AA174"/>
  <c r="AC174"/>
  <c r="AE174"/>
  <c r="AG174"/>
  <c r="D175"/>
  <c r="F175"/>
  <c r="H175"/>
  <c r="J175"/>
  <c r="L175"/>
  <c r="N175"/>
  <c r="P175"/>
  <c r="R175"/>
  <c r="T175"/>
  <c r="V175"/>
  <c r="X175"/>
  <c r="Z175"/>
  <c r="AB175"/>
  <c r="AD175"/>
  <c r="AF175"/>
  <c r="AH175"/>
  <c r="E176"/>
  <c r="G176"/>
  <c r="I176"/>
  <c r="K176"/>
  <c r="M176"/>
  <c r="O176"/>
  <c r="Q176"/>
  <c r="S176"/>
  <c r="U176"/>
  <c r="W176"/>
  <c r="Y176"/>
  <c r="AA176"/>
  <c r="AC176"/>
  <c r="AE176"/>
  <c r="AG176"/>
  <c r="D177"/>
  <c r="T130"/>
  <c r="X130"/>
  <c r="AB130"/>
  <c r="AF130"/>
  <c r="E131"/>
  <c r="I131"/>
  <c r="M131"/>
  <c r="Q131"/>
  <c r="U131"/>
  <c r="Y131"/>
  <c r="AC131"/>
  <c r="AG131"/>
  <c r="F132"/>
  <c r="J132"/>
  <c r="N132"/>
  <c r="R132"/>
  <c r="V132"/>
  <c r="Z132"/>
  <c r="AD132"/>
  <c r="AH132"/>
  <c r="G133"/>
  <c r="K133"/>
  <c r="O133"/>
  <c r="S133"/>
  <c r="W133"/>
  <c r="AA133"/>
  <c r="AE133"/>
  <c r="D134"/>
  <c r="H134"/>
  <c r="L134"/>
  <c r="P134"/>
  <c r="T134"/>
  <c r="X134"/>
  <c r="AB134"/>
  <c r="AF134"/>
  <c r="E135"/>
  <c r="I135"/>
  <c r="M135"/>
  <c r="Q135"/>
  <c r="U135"/>
  <c r="Y135"/>
  <c r="AC135"/>
  <c r="AG135"/>
  <c r="F136"/>
  <c r="J136"/>
  <c r="N136"/>
  <c r="R136"/>
  <c r="V136"/>
  <c r="Z136"/>
  <c r="AD136"/>
  <c r="AH136"/>
  <c r="G137"/>
  <c r="K137"/>
  <c r="O137"/>
  <c r="S137"/>
  <c r="W137"/>
  <c r="AA137"/>
  <c r="AE137"/>
  <c r="D138"/>
  <c r="H138"/>
  <c r="L138"/>
  <c r="P138"/>
  <c r="T138"/>
  <c r="X138"/>
  <c r="AB138"/>
  <c r="AF138"/>
  <c r="E139"/>
  <c r="I139"/>
  <c r="M139"/>
  <c r="Q139"/>
  <c r="U139"/>
  <c r="Y139"/>
  <c r="AC139"/>
  <c r="AG139"/>
  <c r="F140"/>
  <c r="J140"/>
  <c r="N140"/>
  <c r="R140"/>
  <c r="V140"/>
  <c r="Z140"/>
  <c r="AD140"/>
  <c r="AH140"/>
  <c r="G141"/>
  <c r="K141"/>
  <c r="O141"/>
  <c r="S141"/>
  <c r="W141"/>
  <c r="AA141"/>
  <c r="AE141"/>
  <c r="D142"/>
  <c r="H142"/>
  <c r="L142"/>
  <c r="P142"/>
  <c r="T142"/>
  <c r="X142"/>
  <c r="AB142"/>
  <c r="AF142"/>
  <c r="E143"/>
  <c r="I143"/>
  <c r="M143"/>
  <c r="Q143"/>
  <c r="U143"/>
  <c r="Y143"/>
  <c r="AC143"/>
  <c r="AG143"/>
  <c r="F144"/>
  <c r="J144"/>
  <c r="N144"/>
  <c r="R144"/>
  <c r="V144"/>
  <c r="Z144"/>
  <c r="AD144"/>
  <c r="AH144"/>
  <c r="G145"/>
  <c r="K145"/>
  <c r="O145"/>
  <c r="S145"/>
  <c r="W145"/>
  <c r="AA145"/>
  <c r="AE145"/>
  <c r="D146"/>
  <c r="H146"/>
  <c r="L146"/>
  <c r="P146"/>
  <c r="T146"/>
  <c r="X146"/>
  <c r="AB146"/>
  <c r="AF146"/>
  <c r="E147"/>
  <c r="I147"/>
  <c r="M147"/>
  <c r="Q147"/>
  <c r="U147"/>
  <c r="Y147"/>
  <c r="AC147"/>
  <c r="AG147"/>
  <c r="F148"/>
  <c r="J148"/>
  <c r="N148"/>
  <c r="R148"/>
  <c r="V130"/>
  <c r="Z130"/>
  <c r="AD130"/>
  <c r="AH130"/>
  <c r="G131"/>
  <c r="K131"/>
  <c r="O131"/>
  <c r="S131"/>
  <c r="W131"/>
  <c r="AA131"/>
  <c r="AE131"/>
  <c r="D132"/>
  <c r="H132"/>
  <c r="L132"/>
  <c r="P132"/>
  <c r="T132"/>
  <c r="X132"/>
  <c r="AB132"/>
  <c r="AF132"/>
  <c r="E133"/>
  <c r="I133"/>
  <c r="M133"/>
  <c r="Q133"/>
  <c r="U133"/>
  <c r="Y133"/>
  <c r="AC133"/>
  <c r="AG133"/>
  <c r="F134"/>
  <c r="J134"/>
  <c r="N134"/>
  <c r="R134"/>
  <c r="V134"/>
  <c r="Z134"/>
  <c r="AD134"/>
  <c r="AH134"/>
  <c r="G135"/>
  <c r="K135"/>
  <c r="O135"/>
  <c r="S135"/>
  <c r="W135"/>
  <c r="AA135"/>
  <c r="AE135"/>
  <c r="D136"/>
  <c r="H136"/>
  <c r="L136"/>
  <c r="P136"/>
  <c r="T136"/>
  <c r="X136"/>
  <c r="AB136"/>
  <c r="AF136"/>
  <c r="E137"/>
  <c r="I137"/>
  <c r="M137"/>
  <c r="Q137"/>
  <c r="U137"/>
  <c r="Y137"/>
  <c r="AC137"/>
  <c r="AG137"/>
  <c r="F138"/>
  <c r="J138"/>
  <c r="N138"/>
  <c r="R138"/>
  <c r="V138"/>
  <c r="Z138"/>
  <c r="AD138"/>
  <c r="AH138"/>
  <c r="G139"/>
  <c r="K139"/>
  <c r="O139"/>
  <c r="S139"/>
  <c r="W139"/>
  <c r="AA139"/>
  <c r="AE139"/>
  <c r="D140"/>
  <c r="H140"/>
  <c r="L140"/>
  <c r="P140"/>
  <c r="T140"/>
  <c r="X140"/>
  <c r="AB140"/>
  <c r="AF140"/>
  <c r="E141"/>
  <c r="I141"/>
  <c r="M141"/>
  <c r="Q141"/>
  <c r="U141"/>
  <c r="Y141"/>
  <c r="AC141"/>
  <c r="AG141"/>
  <c r="F142"/>
  <c r="J142"/>
  <c r="N142"/>
  <c r="R142"/>
  <c r="V142"/>
  <c r="Z142"/>
  <c r="AD142"/>
  <c r="AH142"/>
  <c r="G143"/>
  <c r="K143"/>
  <c r="O143"/>
  <c r="S143"/>
  <c r="W143"/>
  <c r="AA143"/>
  <c r="AE143"/>
  <c r="D144"/>
  <c r="H144"/>
  <c r="L144"/>
  <c r="P144"/>
  <c r="T144"/>
  <c r="X144"/>
  <c r="AB144"/>
  <c r="AF144"/>
  <c r="E145"/>
  <c r="I145"/>
  <c r="M145"/>
  <c r="Q145"/>
  <c r="U145"/>
  <c r="Y145"/>
  <c r="AC145"/>
  <c r="AG145"/>
  <c r="F146"/>
  <c r="J146"/>
  <c r="N146"/>
  <c r="R146"/>
  <c r="V146"/>
  <c r="Z146"/>
  <c r="AD146"/>
  <c r="AH146"/>
  <c r="G147"/>
  <c r="K147"/>
  <c r="O147"/>
  <c r="S147"/>
  <c r="W147"/>
  <c r="AA147"/>
  <c r="AE147"/>
  <c r="D148"/>
  <c r="H148"/>
  <c r="L148"/>
  <c r="P148"/>
  <c r="T148"/>
  <c r="X148"/>
  <c r="AB148"/>
  <c r="AF148"/>
  <c r="E149"/>
  <c r="I149"/>
  <c r="M149"/>
  <c r="Q149"/>
  <c r="U149"/>
  <c r="Y149"/>
  <c r="AC149"/>
  <c r="AG149"/>
  <c r="F150"/>
  <c r="J150"/>
  <c r="N150"/>
  <c r="R150"/>
  <c r="V150"/>
  <c r="Z150"/>
  <c r="AD150"/>
  <c r="AH150"/>
  <c r="G151"/>
  <c r="K151"/>
  <c r="O151"/>
  <c r="S151"/>
  <c r="W151"/>
  <c r="AA151"/>
  <c r="AE151"/>
  <c r="D152"/>
  <c r="H152"/>
  <c r="L152"/>
  <c r="P152"/>
  <c r="T152"/>
  <c r="X152"/>
  <c r="AB152"/>
  <c r="AF152"/>
  <c r="E153"/>
  <c r="I153"/>
  <c r="M153"/>
  <c r="Q153"/>
  <c r="U153"/>
  <c r="Y153"/>
  <c r="AC153"/>
  <c r="AG153"/>
  <c r="F154"/>
  <c r="J154"/>
  <c r="N154"/>
  <c r="R154"/>
  <c r="V154"/>
  <c r="Z154"/>
  <c r="AD154"/>
  <c r="AH154"/>
  <c r="G155"/>
  <c r="K155"/>
  <c r="O155"/>
  <c r="S155"/>
  <c r="W155"/>
  <c r="AA155"/>
  <c r="AE155"/>
  <c r="D156"/>
  <c r="H156"/>
  <c r="L156"/>
  <c r="P156"/>
  <c r="T156"/>
  <c r="X156"/>
  <c r="AB156"/>
  <c r="AF156"/>
  <c r="E157"/>
  <c r="I157"/>
  <c r="M157"/>
  <c r="Q157"/>
  <c r="U157"/>
  <c r="Y157"/>
  <c r="AC157"/>
  <c r="AG157"/>
  <c r="F158"/>
  <c r="J158"/>
  <c r="N158"/>
  <c r="R158"/>
  <c r="V158"/>
  <c r="Z158"/>
  <c r="AD158"/>
  <c r="AH158"/>
  <c r="G159"/>
  <c r="K159"/>
  <c r="O159"/>
  <c r="S159"/>
  <c r="W159"/>
  <c r="AA159"/>
  <c r="AE159"/>
  <c r="D160"/>
  <c r="H160"/>
  <c r="L160"/>
  <c r="P160"/>
  <c r="T160"/>
  <c r="X160"/>
  <c r="AB160"/>
  <c r="AF160"/>
  <c r="E161"/>
  <c r="I161"/>
  <c r="M161"/>
  <c r="Q161"/>
  <c r="U161"/>
  <c r="Y161"/>
  <c r="AC161"/>
  <c r="AG161"/>
  <c r="F162"/>
  <c r="J162"/>
  <c r="N162"/>
  <c r="R162"/>
  <c r="V162"/>
  <c r="Z162"/>
  <c r="AD162"/>
  <c r="AH162"/>
  <c r="G163"/>
  <c r="K163"/>
  <c r="O163"/>
  <c r="S163"/>
  <c r="W163"/>
  <c r="AA163"/>
  <c r="AE163"/>
  <c r="D164"/>
  <c r="H164"/>
  <c r="L164"/>
  <c r="P164"/>
  <c r="T164"/>
  <c r="X164"/>
  <c r="AB164"/>
  <c r="AF164"/>
  <c r="E165"/>
  <c r="I165"/>
  <c r="M165"/>
  <c r="Q165"/>
  <c r="U165"/>
  <c r="Y165"/>
  <c r="AC165"/>
  <c r="AG165"/>
  <c r="F166"/>
  <c r="J166"/>
  <c r="N166"/>
  <c r="R166"/>
  <c r="V166"/>
  <c r="Z166"/>
  <c r="AD166"/>
  <c r="AH166"/>
  <c r="G167"/>
  <c r="K167"/>
  <c r="O167"/>
  <c r="S167"/>
  <c r="W167"/>
  <c r="AA167"/>
  <c r="AE167"/>
  <c r="D168"/>
  <c r="H168"/>
  <c r="L168"/>
  <c r="P168"/>
  <c r="T168"/>
  <c r="X168"/>
  <c r="AB168"/>
  <c r="AF168"/>
  <c r="E169"/>
  <c r="I169"/>
  <c r="M169"/>
  <c r="Q169"/>
  <c r="U169"/>
  <c r="Y169"/>
  <c r="AC169"/>
  <c r="AG169"/>
  <c r="F170"/>
  <c r="J170"/>
  <c r="N170"/>
  <c r="R170"/>
  <c r="V170"/>
  <c r="Z170"/>
  <c r="AD170"/>
  <c r="AH170"/>
  <c r="G171"/>
  <c r="K171"/>
  <c r="O171"/>
  <c r="S171"/>
  <c r="W171"/>
  <c r="AA171"/>
  <c r="AE171"/>
  <c r="D172"/>
  <c r="H172"/>
  <c r="L172"/>
  <c r="P172"/>
  <c r="T172"/>
  <c r="X172"/>
  <c r="AB172"/>
  <c r="AF172"/>
  <c r="E173"/>
  <c r="I173"/>
  <c r="M173"/>
  <c r="Q173"/>
  <c r="U173"/>
  <c r="Y173"/>
  <c r="AC173"/>
  <c r="AG173"/>
  <c r="F174"/>
  <c r="J174"/>
  <c r="N174"/>
  <c r="R174"/>
  <c r="V174"/>
  <c r="Z174"/>
  <c r="AD174"/>
  <c r="AH174"/>
  <c r="G175"/>
  <c r="K175"/>
  <c r="O175"/>
  <c r="S175"/>
  <c r="W175"/>
  <c r="AA175"/>
  <c r="AE175"/>
  <c r="D176"/>
  <c r="H176"/>
  <c r="L176"/>
  <c r="P176"/>
  <c r="T176"/>
  <c r="X176"/>
  <c r="AB176"/>
  <c r="AF176"/>
  <c r="E177"/>
  <c r="G177"/>
  <c r="I177"/>
  <c r="K177"/>
  <c r="M177"/>
  <c r="O177"/>
  <c r="Q177"/>
  <c r="S177"/>
  <c r="U177"/>
  <c r="W177"/>
  <c r="Y177"/>
  <c r="AA177"/>
  <c r="AC177"/>
  <c r="AE177"/>
  <c r="AG177"/>
  <c r="D178"/>
  <c r="F178"/>
  <c r="H178"/>
  <c r="J178"/>
  <c r="L178"/>
  <c r="N178"/>
  <c r="P178"/>
  <c r="R178"/>
  <c r="T178"/>
  <c r="V178"/>
  <c r="X178"/>
  <c r="Z178"/>
  <c r="AB178"/>
  <c r="AD178"/>
  <c r="AF178"/>
  <c r="AH178"/>
  <c r="E179"/>
  <c r="G179"/>
  <c r="I179"/>
  <c r="K179"/>
  <c r="M179"/>
  <c r="O179"/>
  <c r="Q179"/>
  <c r="S179"/>
  <c r="U179"/>
  <c r="W179"/>
  <c r="Y179"/>
  <c r="AA179"/>
  <c r="AC179"/>
  <c r="AE179"/>
  <c r="AG179"/>
  <c r="D180"/>
  <c r="F180"/>
  <c r="H180"/>
  <c r="J180"/>
  <c r="L180"/>
  <c r="N180"/>
  <c r="P180"/>
  <c r="R180"/>
  <c r="T180"/>
  <c r="V180"/>
  <c r="X180"/>
  <c r="Z180"/>
  <c r="AB180"/>
  <c r="AD180"/>
  <c r="AF180"/>
  <c r="AH180"/>
  <c r="E181"/>
  <c r="G181"/>
  <c r="I181"/>
  <c r="K181"/>
  <c r="M181"/>
  <c r="O181"/>
  <c r="Q181"/>
  <c r="S181"/>
  <c r="U181"/>
  <c r="W181"/>
  <c r="Y181"/>
  <c r="AA181"/>
  <c r="AC181"/>
  <c r="AE181"/>
  <c r="AG181"/>
  <c r="D182"/>
  <c r="F182"/>
  <c r="H182"/>
  <c r="J182"/>
  <c r="L182"/>
  <c r="N182"/>
  <c r="P182"/>
  <c r="R182"/>
  <c r="T182"/>
  <c r="V182"/>
  <c r="X182"/>
  <c r="Z182"/>
  <c r="AB182"/>
  <c r="AD182"/>
  <c r="AF182"/>
  <c r="AH182"/>
  <c r="E183"/>
  <c r="G183"/>
  <c r="I183"/>
  <c r="K183"/>
  <c r="M183"/>
  <c r="O183"/>
  <c r="Q183"/>
  <c r="S183"/>
  <c r="U183"/>
  <c r="W183"/>
  <c r="Y183"/>
  <c r="AA183"/>
  <c r="AC183"/>
  <c r="AE183"/>
  <c r="AG183"/>
  <c r="D184"/>
  <c r="F184"/>
  <c r="H184"/>
  <c r="J184"/>
  <c r="L184"/>
  <c r="N184"/>
  <c r="P184"/>
  <c r="R184"/>
  <c r="T184"/>
  <c r="V184"/>
  <c r="X184"/>
  <c r="Z184"/>
  <c r="AB184"/>
  <c r="AD184"/>
  <c r="AF184"/>
  <c r="AH184"/>
  <c r="E185"/>
  <c r="G185"/>
  <c r="I185"/>
  <c r="K185"/>
  <c r="M185"/>
  <c r="O185"/>
  <c r="Q185"/>
  <c r="S185"/>
  <c r="U185"/>
  <c r="W185"/>
  <c r="Y185"/>
  <c r="AA185"/>
  <c r="AC185"/>
  <c r="AE185"/>
  <c r="AG185"/>
  <c r="D186"/>
  <c r="F186"/>
  <c r="H186"/>
  <c r="J186"/>
  <c r="L186"/>
  <c r="N186"/>
  <c r="P186"/>
  <c r="R186"/>
  <c r="T186"/>
  <c r="V186"/>
  <c r="X186"/>
  <c r="Z186"/>
  <c r="AB186"/>
  <c r="AD186"/>
  <c r="AF186"/>
  <c r="AH186"/>
  <c r="E187"/>
  <c r="G187"/>
  <c r="I187"/>
  <c r="K187"/>
  <c r="M187"/>
  <c r="O187"/>
  <c r="Q187"/>
  <c r="S187"/>
  <c r="U187"/>
  <c r="W187"/>
  <c r="Y187"/>
  <c r="AA187"/>
  <c r="AC187"/>
  <c r="AE187"/>
  <c r="AG187"/>
  <c r="D188"/>
  <c r="F188"/>
  <c r="H188"/>
  <c r="J188"/>
  <c r="L188"/>
  <c r="N188"/>
  <c r="P188"/>
  <c r="R188"/>
  <c r="T188"/>
  <c r="V188"/>
  <c r="X188"/>
  <c r="Z188"/>
  <c r="AB188"/>
  <c r="AD188"/>
  <c r="AF188"/>
  <c r="AH188"/>
  <c r="E189"/>
  <c r="G189"/>
  <c r="I189"/>
  <c r="K189"/>
  <c r="M189"/>
  <c r="O189"/>
  <c r="Q189"/>
  <c r="S189"/>
  <c r="U189"/>
  <c r="W189"/>
  <c r="Y189"/>
  <c r="AA189"/>
  <c r="AC189"/>
  <c r="AE189"/>
  <c r="AG189"/>
  <c r="D190"/>
  <c r="F190"/>
  <c r="H190"/>
  <c r="J190"/>
  <c r="L190"/>
  <c r="N190"/>
  <c r="P190"/>
  <c r="R190"/>
  <c r="T190"/>
  <c r="V190"/>
  <c r="X190"/>
  <c r="Z190"/>
  <c r="AB190"/>
  <c r="AD190"/>
  <c r="AF190"/>
  <c r="AH190"/>
  <c r="E191"/>
  <c r="G191"/>
  <c r="I191"/>
  <c r="K191"/>
  <c r="M191"/>
  <c r="O191"/>
  <c r="Q191"/>
  <c r="S191"/>
  <c r="U191"/>
  <c r="W191"/>
  <c r="Y191"/>
  <c r="AA191"/>
  <c r="AC191"/>
  <c r="AE191"/>
  <c r="AG191"/>
  <c r="D192"/>
  <c r="F192"/>
  <c r="H192"/>
  <c r="J192"/>
  <c r="L192"/>
  <c r="N192"/>
  <c r="P192"/>
  <c r="R192"/>
  <c r="T192"/>
  <c r="V192"/>
  <c r="X192"/>
  <c r="Z192"/>
  <c r="AB192"/>
  <c r="AD192"/>
  <c r="AF192"/>
  <c r="AH192"/>
  <c r="E193"/>
  <c r="G193"/>
  <c r="I193"/>
  <c r="K193"/>
  <c r="M193"/>
  <c r="O193"/>
  <c r="Q193"/>
  <c r="S193"/>
  <c r="U193"/>
  <c r="W193"/>
  <c r="Y193"/>
  <c r="AA193"/>
  <c r="AC193"/>
  <c r="AE193"/>
  <c r="AG193"/>
  <c r="D194"/>
  <c r="F194"/>
  <c r="H194"/>
  <c r="J194"/>
  <c r="L194"/>
  <c r="N194"/>
  <c r="P194"/>
  <c r="R194"/>
  <c r="T194"/>
  <c r="V194"/>
  <c r="X194"/>
  <c r="Z194"/>
  <c r="AB194"/>
  <c r="AD194"/>
  <c r="AF194"/>
  <c r="AH194"/>
  <c r="E195"/>
  <c r="G195"/>
  <c r="I195"/>
  <c r="K195"/>
  <c r="M195"/>
  <c r="O195"/>
  <c r="Q195"/>
  <c r="S195"/>
  <c r="U195"/>
  <c r="W195"/>
  <c r="Y195"/>
  <c r="AA195"/>
  <c r="AC195"/>
  <c r="AE195"/>
  <c r="AG195"/>
  <c r="D196"/>
  <c r="F196"/>
  <c r="H196"/>
  <c r="J196"/>
  <c r="L196"/>
  <c r="N196"/>
  <c r="P196"/>
  <c r="R196"/>
  <c r="T196"/>
  <c r="V196"/>
  <c r="X196"/>
  <c r="Z196"/>
  <c r="AB196"/>
  <c r="AD196"/>
  <c r="AF196"/>
  <c r="AH196"/>
  <c r="E197"/>
  <c r="G197"/>
  <c r="I197"/>
  <c r="K197"/>
  <c r="M197"/>
  <c r="O197"/>
  <c r="Q197"/>
  <c r="S197"/>
  <c r="U197"/>
  <c r="W197"/>
  <c r="Y197"/>
  <c r="AA197"/>
  <c r="AC197"/>
  <c r="AE197"/>
  <c r="AG197"/>
  <c r="D198"/>
  <c r="F198"/>
  <c r="H198"/>
  <c r="J198"/>
  <c r="L198"/>
  <c r="N198"/>
  <c r="P198"/>
  <c r="R198"/>
  <c r="T198"/>
  <c r="V198"/>
  <c r="X198"/>
  <c r="Z198"/>
  <c r="AB198"/>
  <c r="AD198"/>
  <c r="AF198"/>
  <c r="AH198"/>
  <c r="E199"/>
  <c r="G199"/>
  <c r="I199"/>
  <c r="K199"/>
  <c r="M199"/>
  <c r="O199"/>
  <c r="Q199"/>
  <c r="S199"/>
  <c r="U199"/>
  <c r="W199"/>
  <c r="Y199"/>
  <c r="AA199"/>
  <c r="AC199"/>
  <c r="AE199"/>
  <c r="AG199"/>
  <c r="D200"/>
  <c r="F200"/>
  <c r="H200"/>
  <c r="J200"/>
  <c r="L200"/>
  <c r="N200"/>
  <c r="P200"/>
  <c r="R200"/>
  <c r="T200"/>
  <c r="V200"/>
  <c r="X200"/>
  <c r="Z200"/>
  <c r="AB200"/>
  <c r="AD200"/>
  <c r="AF200"/>
  <c r="AH200"/>
  <c r="E201"/>
  <c r="G201"/>
  <c r="I201"/>
  <c r="K201"/>
  <c r="M201"/>
  <c r="O201"/>
  <c r="Q201"/>
  <c r="S201"/>
  <c r="U201"/>
  <c r="W201"/>
  <c r="Y201"/>
  <c r="AA201"/>
  <c r="AC201"/>
  <c r="AE201"/>
  <c r="AG201"/>
  <c r="D202"/>
  <c r="F202"/>
  <c r="H202"/>
  <c r="J202"/>
  <c r="L202"/>
  <c r="N202"/>
  <c r="P202"/>
  <c r="R202"/>
  <c r="T202"/>
  <c r="V202"/>
  <c r="X202"/>
  <c r="Z202"/>
  <c r="AB202"/>
  <c r="AD202"/>
  <c r="AF202"/>
  <c r="AH202"/>
  <c r="E203"/>
  <c r="G203"/>
  <c r="I203"/>
  <c r="K203"/>
  <c r="M203"/>
  <c r="O203"/>
  <c r="Q203"/>
  <c r="S203"/>
  <c r="U203"/>
  <c r="W203"/>
  <c r="Y203"/>
  <c r="AA203"/>
  <c r="AC203"/>
  <c r="AE203"/>
  <c r="AG203"/>
  <c r="D204"/>
  <c r="F204"/>
  <c r="H204"/>
  <c r="J204"/>
  <c r="L204"/>
  <c r="N204"/>
  <c r="P204"/>
  <c r="R204"/>
  <c r="T204"/>
  <c r="V204"/>
  <c r="X204"/>
  <c r="Z204"/>
  <c r="AB204"/>
  <c r="AD204"/>
  <c r="AF204"/>
  <c r="AH204"/>
  <c r="E205"/>
  <c r="G205"/>
  <c r="I205"/>
  <c r="K205"/>
  <c r="M205"/>
  <c r="O205"/>
  <c r="Q205"/>
  <c r="S205"/>
  <c r="U205"/>
  <c r="W205"/>
  <c r="Y205"/>
  <c r="AA205"/>
  <c r="AC205"/>
  <c r="AE205"/>
  <c r="AG205"/>
  <c r="D206"/>
  <c r="F206"/>
  <c r="H206"/>
  <c r="J206"/>
  <c r="L206"/>
  <c r="N206"/>
  <c r="P206"/>
  <c r="R206"/>
  <c r="T206"/>
  <c r="V206"/>
  <c r="X206"/>
  <c r="Z206"/>
  <c r="AB206"/>
  <c r="AD206"/>
  <c r="AF206"/>
  <c r="AH206"/>
  <c r="E207"/>
  <c r="G207"/>
  <c r="I207"/>
  <c r="K207"/>
  <c r="M207"/>
  <c r="O207"/>
  <c r="Q207"/>
  <c r="S207"/>
  <c r="U207"/>
  <c r="W207"/>
  <c r="Y207"/>
  <c r="AA207"/>
  <c r="AC207"/>
  <c r="AE207"/>
  <c r="AG207"/>
  <c r="D208"/>
  <c r="F208"/>
  <c r="H208"/>
  <c r="J208"/>
  <c r="L208"/>
  <c r="N208"/>
  <c r="P208"/>
  <c r="R208"/>
  <c r="T208"/>
  <c r="V208"/>
  <c r="X208"/>
  <c r="Z208"/>
  <c r="AB208"/>
  <c r="AD208"/>
  <c r="AF208"/>
  <c r="AH208"/>
  <c r="E209"/>
  <c r="G209"/>
  <c r="I209"/>
  <c r="K209"/>
  <c r="M209"/>
  <c r="O209"/>
  <c r="Q209"/>
  <c r="S209"/>
  <c r="U209"/>
  <c r="W209"/>
  <c r="Y209"/>
  <c r="AA209"/>
  <c r="AC209"/>
  <c r="AE209"/>
  <c r="AG209"/>
  <c r="D210"/>
  <c r="F210"/>
  <c r="H210"/>
  <c r="J210"/>
  <c r="L210"/>
  <c r="N210"/>
  <c r="P210"/>
  <c r="R210"/>
  <c r="T210"/>
  <c r="V210"/>
  <c r="X210"/>
  <c r="Z210"/>
  <c r="AB210"/>
  <c r="AD210"/>
  <c r="AF210"/>
  <c r="AH210"/>
  <c r="E211"/>
  <c r="G211"/>
  <c r="I211"/>
  <c r="K211"/>
  <c r="M211"/>
  <c r="O211"/>
  <c r="Q211"/>
  <c r="S211"/>
  <c r="U211"/>
  <c r="W211"/>
  <c r="Y211"/>
  <c r="AA211"/>
  <c r="AC211"/>
  <c r="AE211"/>
  <c r="AG211"/>
  <c r="D212"/>
  <c r="F212"/>
  <c r="H212"/>
  <c r="J212"/>
  <c r="L212"/>
  <c r="N212"/>
  <c r="P212"/>
  <c r="R212"/>
  <c r="T212"/>
  <c r="V212"/>
  <c r="X212"/>
  <c r="Z212"/>
  <c r="AB212"/>
  <c r="AD212"/>
  <c r="AF212"/>
  <c r="AH212"/>
  <c r="E213"/>
  <c r="G213"/>
  <c r="I213"/>
  <c r="K213"/>
  <c r="M213"/>
  <c r="O213"/>
  <c r="Q213"/>
  <c r="S213"/>
  <c r="U213"/>
  <c r="W213"/>
  <c r="Y213"/>
  <c r="AA213"/>
  <c r="AC213"/>
  <c r="AE213"/>
  <c r="AG213"/>
  <c r="D214"/>
  <c r="F214"/>
  <c r="H214"/>
  <c r="J214"/>
  <c r="L214"/>
  <c r="N214"/>
  <c r="P214"/>
  <c r="R214"/>
  <c r="T214"/>
  <c r="V214"/>
  <c r="X214"/>
  <c r="Z214"/>
  <c r="AB214"/>
  <c r="AD214"/>
  <c r="AF214"/>
  <c r="AH214"/>
  <c r="E215"/>
  <c r="G215"/>
  <c r="I215"/>
  <c r="K215"/>
  <c r="M215"/>
  <c r="O215"/>
  <c r="Q215"/>
  <c r="S215"/>
  <c r="U215"/>
  <c r="W215"/>
  <c r="Y215"/>
  <c r="AA215"/>
  <c r="AC215"/>
  <c r="AE215"/>
  <c r="AG215"/>
  <c r="D216"/>
  <c r="F216"/>
  <c r="H216"/>
  <c r="J216"/>
  <c r="L216"/>
  <c r="N216"/>
  <c r="P216"/>
  <c r="R216"/>
  <c r="T216"/>
  <c r="V216"/>
  <c r="X216"/>
  <c r="Z216"/>
  <c r="AB216"/>
  <c r="AD216"/>
  <c r="AF216"/>
  <c r="AH216"/>
  <c r="E217"/>
  <c r="G217"/>
  <c r="I217"/>
  <c r="K217"/>
  <c r="M217"/>
  <c r="O217"/>
  <c r="Q217"/>
  <c r="S217"/>
  <c r="U217"/>
  <c r="W217"/>
  <c r="Y217"/>
  <c r="AA217"/>
  <c r="AC217"/>
  <c r="AE217"/>
  <c r="AG217"/>
  <c r="D218"/>
  <c r="F218"/>
  <c r="H218"/>
  <c r="J218"/>
  <c r="L218"/>
  <c r="N218"/>
  <c r="P218"/>
  <c r="R218"/>
  <c r="T218"/>
  <c r="V218"/>
  <c r="X218"/>
  <c r="Z218"/>
  <c r="AB218"/>
  <c r="AD218"/>
  <c r="AF218"/>
  <c r="AH218"/>
  <c r="E219"/>
  <c r="G219"/>
  <c r="I219"/>
  <c r="K219"/>
  <c r="M219"/>
  <c r="O219"/>
  <c r="Q219"/>
  <c r="S219"/>
  <c r="U219"/>
  <c r="W219"/>
  <c r="Y219"/>
  <c r="AA219"/>
  <c r="AC219"/>
  <c r="AE219"/>
  <c r="AG219"/>
  <c r="D220"/>
  <c r="F220"/>
  <c r="H220"/>
  <c r="J220"/>
  <c r="L220"/>
  <c r="N220"/>
  <c r="P220"/>
  <c r="R220"/>
  <c r="T220"/>
  <c r="V220"/>
  <c r="X220"/>
  <c r="Z220"/>
  <c r="AB220"/>
  <c r="AD220"/>
  <c r="AF220"/>
  <c r="AH220"/>
  <c r="E221"/>
  <c r="G221"/>
  <c r="I221"/>
  <c r="K221"/>
  <c r="M221"/>
  <c r="O221"/>
  <c r="Q221"/>
  <c r="S221"/>
  <c r="U221"/>
  <c r="W221"/>
  <c r="Y221"/>
  <c r="AA221"/>
  <c r="AC221"/>
  <c r="AE221"/>
  <c r="AG221"/>
  <c r="D222"/>
  <c r="F222"/>
  <c r="H222"/>
  <c r="J222"/>
  <c r="L222"/>
  <c r="N222"/>
  <c r="P222"/>
  <c r="R222"/>
  <c r="T222"/>
  <c r="V222"/>
  <c r="X222"/>
  <c r="Z222"/>
  <c r="AB222"/>
  <c r="AD222"/>
  <c r="AF222"/>
  <c r="AH222"/>
  <c r="E223"/>
  <c r="G223"/>
  <c r="I223"/>
  <c r="K223"/>
  <c r="M223"/>
  <c r="O223"/>
  <c r="Q223"/>
  <c r="S223"/>
  <c r="U223"/>
  <c r="W223"/>
  <c r="Y223"/>
  <c r="AA223"/>
  <c r="AC223"/>
  <c r="AE223"/>
  <c r="AG223"/>
  <c r="V148"/>
  <c r="AD148"/>
  <c r="G149"/>
  <c r="O149"/>
  <c r="W149"/>
  <c r="AE149"/>
  <c r="H150"/>
  <c r="P150"/>
  <c r="X150"/>
  <c r="AF150"/>
  <c r="I151"/>
  <c r="Q151"/>
  <c r="Y151"/>
  <c r="AG151"/>
  <c r="J152"/>
  <c r="R152"/>
  <c r="Z152"/>
  <c r="AH152"/>
  <c r="K153"/>
  <c r="S153"/>
  <c r="AA153"/>
  <c r="D154"/>
  <c r="L154"/>
  <c r="T154"/>
  <c r="AB154"/>
  <c r="E155"/>
  <c r="M155"/>
  <c r="U155"/>
  <c r="AC155"/>
  <c r="F156"/>
  <c r="N156"/>
  <c r="V156"/>
  <c r="AD156"/>
  <c r="G157"/>
  <c r="O157"/>
  <c r="W157"/>
  <c r="AE157"/>
  <c r="H158"/>
  <c r="P158"/>
  <c r="X158"/>
  <c r="AF158"/>
  <c r="I159"/>
  <c r="Q159"/>
  <c r="Y159"/>
  <c r="AG159"/>
  <c r="J160"/>
  <c r="R160"/>
  <c r="Z160"/>
  <c r="AH160"/>
  <c r="K161"/>
  <c r="S161"/>
  <c r="AA161"/>
  <c r="D162"/>
  <c r="L162"/>
  <c r="T162"/>
  <c r="AB162"/>
  <c r="E163"/>
  <c r="M163"/>
  <c r="U163"/>
  <c r="AC163"/>
  <c r="F164"/>
  <c r="N164"/>
  <c r="V164"/>
  <c r="AD164"/>
  <c r="G165"/>
  <c r="O165"/>
  <c r="W165"/>
  <c r="AE165"/>
  <c r="H166"/>
  <c r="P166"/>
  <c r="X166"/>
  <c r="AF166"/>
  <c r="I167"/>
  <c r="Q167"/>
  <c r="Y167"/>
  <c r="AG167"/>
  <c r="J168"/>
  <c r="R168"/>
  <c r="Z168"/>
  <c r="AH168"/>
  <c r="K169"/>
  <c r="S169"/>
  <c r="AA169"/>
  <c r="D170"/>
  <c r="L170"/>
  <c r="T170"/>
  <c r="AB170"/>
  <c r="E171"/>
  <c r="M171"/>
  <c r="U171"/>
  <c r="AC171"/>
  <c r="F172"/>
  <c r="N172"/>
  <c r="V172"/>
  <c r="AD172"/>
  <c r="G173"/>
  <c r="O173"/>
  <c r="W173"/>
  <c r="AE173"/>
  <c r="H174"/>
  <c r="P174"/>
  <c r="X174"/>
  <c r="AF174"/>
  <c r="I175"/>
  <c r="Q175"/>
  <c r="Y175"/>
  <c r="AG175"/>
  <c r="J176"/>
  <c r="R176"/>
  <c r="Z176"/>
  <c r="AH176"/>
  <c r="H177"/>
  <c r="L177"/>
  <c r="P177"/>
  <c r="T177"/>
  <c r="X177"/>
  <c r="AB177"/>
  <c r="AF177"/>
  <c r="E178"/>
  <c r="I178"/>
  <c r="M178"/>
  <c r="Q178"/>
  <c r="U178"/>
  <c r="Y178"/>
  <c r="AC178"/>
  <c r="AG178"/>
  <c r="F179"/>
  <c r="J179"/>
  <c r="N179"/>
  <c r="R179"/>
  <c r="V179"/>
  <c r="Z179"/>
  <c r="AD179"/>
  <c r="AH179"/>
  <c r="G180"/>
  <c r="K180"/>
  <c r="O180"/>
  <c r="S180"/>
  <c r="W180"/>
  <c r="AA180"/>
  <c r="AE180"/>
  <c r="D181"/>
  <c r="H181"/>
  <c r="L181"/>
  <c r="P181"/>
  <c r="T181"/>
  <c r="X181"/>
  <c r="AB181"/>
  <c r="AF181"/>
  <c r="E182"/>
  <c r="I182"/>
  <c r="M182"/>
  <c r="Q182"/>
  <c r="U182"/>
  <c r="Y182"/>
  <c r="AC182"/>
  <c r="AG182"/>
  <c r="F183"/>
  <c r="J183"/>
  <c r="N183"/>
  <c r="R183"/>
  <c r="V183"/>
  <c r="Z183"/>
  <c r="AD183"/>
  <c r="AH183"/>
  <c r="G184"/>
  <c r="K184"/>
  <c r="O184"/>
  <c r="S184"/>
  <c r="W184"/>
  <c r="AA184"/>
  <c r="AE184"/>
  <c r="D185"/>
  <c r="H185"/>
  <c r="L185"/>
  <c r="P185"/>
  <c r="T185"/>
  <c r="X185"/>
  <c r="AB185"/>
  <c r="AF185"/>
  <c r="E186"/>
  <c r="I186"/>
  <c r="M186"/>
  <c r="Q186"/>
  <c r="U186"/>
  <c r="Y186"/>
  <c r="AC186"/>
  <c r="AG186"/>
  <c r="F187"/>
  <c r="J187"/>
  <c r="N187"/>
  <c r="R187"/>
  <c r="V187"/>
  <c r="Z187"/>
  <c r="AD187"/>
  <c r="AH187"/>
  <c r="G188"/>
  <c r="K188"/>
  <c r="O188"/>
  <c r="S188"/>
  <c r="W188"/>
  <c r="AA188"/>
  <c r="AE188"/>
  <c r="D189"/>
  <c r="H189"/>
  <c r="L189"/>
  <c r="P189"/>
  <c r="T189"/>
  <c r="X189"/>
  <c r="AB189"/>
  <c r="AF189"/>
  <c r="E190"/>
  <c r="I190"/>
  <c r="M190"/>
  <c r="Q190"/>
  <c r="U190"/>
  <c r="Y190"/>
  <c r="AC190"/>
  <c r="AG190"/>
  <c r="F191"/>
  <c r="J191"/>
  <c r="N191"/>
  <c r="R191"/>
  <c r="V191"/>
  <c r="Z191"/>
  <c r="AD191"/>
  <c r="AH191"/>
  <c r="G192"/>
  <c r="K192"/>
  <c r="O192"/>
  <c r="S192"/>
  <c r="W192"/>
  <c r="AA192"/>
  <c r="AE192"/>
  <c r="D193"/>
  <c r="H193"/>
  <c r="L193"/>
  <c r="P193"/>
  <c r="T193"/>
  <c r="X193"/>
  <c r="AB193"/>
  <c r="AF193"/>
  <c r="E194"/>
  <c r="I194"/>
  <c r="M194"/>
  <c r="Q194"/>
  <c r="U194"/>
  <c r="Y194"/>
  <c r="AC194"/>
  <c r="AG194"/>
  <c r="F195"/>
  <c r="J195"/>
  <c r="N195"/>
  <c r="R195"/>
  <c r="V195"/>
  <c r="Z195"/>
  <c r="AD195"/>
  <c r="AH195"/>
  <c r="G196"/>
  <c r="K196"/>
  <c r="O196"/>
  <c r="S196"/>
  <c r="W196"/>
  <c r="AA196"/>
  <c r="AE196"/>
  <c r="D197"/>
  <c r="H197"/>
  <c r="L197"/>
  <c r="P197"/>
  <c r="T197"/>
  <c r="X197"/>
  <c r="AB197"/>
  <c r="AF197"/>
  <c r="E198"/>
  <c r="I198"/>
  <c r="M198"/>
  <c r="Q198"/>
  <c r="U198"/>
  <c r="Y198"/>
  <c r="AC198"/>
  <c r="AG198"/>
  <c r="F199"/>
  <c r="J199"/>
  <c r="N199"/>
  <c r="R199"/>
  <c r="V199"/>
  <c r="Z199"/>
  <c r="AD199"/>
  <c r="AH199"/>
  <c r="G200"/>
  <c r="K200"/>
  <c r="O200"/>
  <c r="S200"/>
  <c r="W200"/>
  <c r="AA200"/>
  <c r="AE200"/>
  <c r="D201"/>
  <c r="H201"/>
  <c r="L201"/>
  <c r="P201"/>
  <c r="T201"/>
  <c r="X201"/>
  <c r="AB201"/>
  <c r="AF201"/>
  <c r="E202"/>
  <c r="I202"/>
  <c r="M202"/>
  <c r="Q202"/>
  <c r="U202"/>
  <c r="Y202"/>
  <c r="AC202"/>
  <c r="AG202"/>
  <c r="F203"/>
  <c r="J203"/>
  <c r="N203"/>
  <c r="R203"/>
  <c r="V203"/>
  <c r="Z203"/>
  <c r="AD203"/>
  <c r="AH203"/>
  <c r="G204"/>
  <c r="K204"/>
  <c r="O204"/>
  <c r="S204"/>
  <c r="W204"/>
  <c r="AA204"/>
  <c r="AE204"/>
  <c r="D205"/>
  <c r="H205"/>
  <c r="L205"/>
  <c r="P205"/>
  <c r="T205"/>
  <c r="X205"/>
  <c r="AB205"/>
  <c r="AF205"/>
  <c r="E206"/>
  <c r="I206"/>
  <c r="M206"/>
  <c r="Q206"/>
  <c r="U206"/>
  <c r="Y206"/>
  <c r="AC206"/>
  <c r="AG206"/>
  <c r="F207"/>
  <c r="J207"/>
  <c r="N207"/>
  <c r="R207"/>
  <c r="V207"/>
  <c r="Z207"/>
  <c r="AD207"/>
  <c r="AH207"/>
  <c r="G208"/>
  <c r="K208"/>
  <c r="O208"/>
  <c r="S208"/>
  <c r="W208"/>
  <c r="AA208"/>
  <c r="AE208"/>
  <c r="D209"/>
  <c r="H209"/>
  <c r="L209"/>
  <c r="P209"/>
  <c r="T209"/>
  <c r="X209"/>
  <c r="AB209"/>
  <c r="AF209"/>
  <c r="E210"/>
  <c r="I210"/>
  <c r="M210"/>
  <c r="Q210"/>
  <c r="U210"/>
  <c r="Y210"/>
  <c r="AC210"/>
  <c r="AG210"/>
  <c r="F211"/>
  <c r="J211"/>
  <c r="N211"/>
  <c r="R211"/>
  <c r="V211"/>
  <c r="Z211"/>
  <c r="AD211"/>
  <c r="AH211"/>
  <c r="G212"/>
  <c r="K212"/>
  <c r="O212"/>
  <c r="S212"/>
  <c r="W212"/>
  <c r="AA212"/>
  <c r="AE212"/>
  <c r="D213"/>
  <c r="H213"/>
  <c r="L213"/>
  <c r="P213"/>
  <c r="T213"/>
  <c r="X213"/>
  <c r="AB213"/>
  <c r="AF213"/>
  <c r="E214"/>
  <c r="I214"/>
  <c r="M214"/>
  <c r="Q214"/>
  <c r="U214"/>
  <c r="Y214"/>
  <c r="AC214"/>
  <c r="AG214"/>
  <c r="F215"/>
  <c r="J215"/>
  <c r="N215"/>
  <c r="R215"/>
  <c r="V215"/>
  <c r="Z215"/>
  <c r="AD215"/>
  <c r="AH215"/>
  <c r="G216"/>
  <c r="K216"/>
  <c r="O216"/>
  <c r="S216"/>
  <c r="W216"/>
  <c r="AA216"/>
  <c r="AE216"/>
  <c r="D217"/>
  <c r="H217"/>
  <c r="L217"/>
  <c r="P217"/>
  <c r="T217"/>
  <c r="X217"/>
  <c r="AB217"/>
  <c r="AF217"/>
  <c r="E218"/>
  <c r="I218"/>
  <c r="M218"/>
  <c r="Q218"/>
  <c r="U218"/>
  <c r="Y218"/>
  <c r="AC218"/>
  <c r="AG218"/>
  <c r="F219"/>
  <c r="J219"/>
  <c r="N219"/>
  <c r="R219"/>
  <c r="V219"/>
  <c r="Z219"/>
  <c r="AD219"/>
  <c r="AH219"/>
  <c r="G220"/>
  <c r="K220"/>
  <c r="O220"/>
  <c r="S220"/>
  <c r="W220"/>
  <c r="AA220"/>
  <c r="AE220"/>
  <c r="D221"/>
  <c r="H221"/>
  <c r="L221"/>
  <c r="P221"/>
  <c r="T221"/>
  <c r="X221"/>
  <c r="AB221"/>
  <c r="AF221"/>
  <c r="E222"/>
  <c r="I222"/>
  <c r="M222"/>
  <c r="Q222"/>
  <c r="U222"/>
  <c r="Y222"/>
  <c r="AC222"/>
  <c r="AG222"/>
  <c r="F223"/>
  <c r="J223"/>
  <c r="N223"/>
  <c r="R223"/>
  <c r="V223"/>
  <c r="Z223"/>
  <c r="AD223"/>
  <c r="AH223"/>
  <c r="Z148"/>
  <c r="AH148"/>
  <c r="K149"/>
  <c r="S149"/>
  <c r="AA149"/>
  <c r="D150"/>
  <c r="L150"/>
  <c r="T150"/>
  <c r="AB150"/>
  <c r="E151"/>
  <c r="M151"/>
  <c r="U151"/>
  <c r="AC151"/>
  <c r="F152"/>
  <c r="N152"/>
  <c r="V152"/>
  <c r="AD152"/>
  <c r="G153"/>
  <c r="O153"/>
  <c r="W153"/>
  <c r="AE153"/>
  <c r="H154"/>
  <c r="P154"/>
  <c r="X154"/>
  <c r="AF154"/>
  <c r="I155"/>
  <c r="Q155"/>
  <c r="Y155"/>
  <c r="AG155"/>
  <c r="J156"/>
  <c r="R156"/>
  <c r="Z156"/>
  <c r="AH156"/>
  <c r="K157"/>
  <c r="S157"/>
  <c r="AA157"/>
  <c r="D158"/>
  <c r="L158"/>
  <c r="T158"/>
  <c r="AB158"/>
  <c r="E159"/>
  <c r="M159"/>
  <c r="U159"/>
  <c r="AC159"/>
  <c r="F160"/>
  <c r="N160"/>
  <c r="V160"/>
  <c r="AD160"/>
  <c r="G161"/>
  <c r="O161"/>
  <c r="W161"/>
  <c r="AE161"/>
  <c r="H162"/>
  <c r="P162"/>
  <c r="X162"/>
  <c r="AF162"/>
  <c r="I163"/>
  <c r="Q163"/>
  <c r="Y163"/>
  <c r="AG163"/>
  <c r="J164"/>
  <c r="R164"/>
  <c r="Z164"/>
  <c r="AH164"/>
  <c r="K165"/>
  <c r="S165"/>
  <c r="AA165"/>
  <c r="D166"/>
  <c r="L166"/>
  <c r="T166"/>
  <c r="AB166"/>
  <c r="E167"/>
  <c r="M167"/>
  <c r="U167"/>
  <c r="AC167"/>
  <c r="F168"/>
  <c r="N168"/>
  <c r="V168"/>
  <c r="AD168"/>
  <c r="G169"/>
  <c r="O169"/>
  <c r="W169"/>
  <c r="AE169"/>
  <c r="H170"/>
  <c r="P170"/>
  <c r="X170"/>
  <c r="AF170"/>
  <c r="I171"/>
  <c r="Q171"/>
  <c r="Y171"/>
  <c r="AG171"/>
  <c r="J172"/>
  <c r="R172"/>
  <c r="Z172"/>
  <c r="AH172"/>
  <c r="K173"/>
  <c r="S173"/>
  <c r="AA173"/>
  <c r="D174"/>
  <c r="L174"/>
  <c r="T174"/>
  <c r="AB174"/>
  <c r="E175"/>
  <c r="M175"/>
  <c r="U175"/>
  <c r="AC175"/>
  <c r="F176"/>
  <c r="N176"/>
  <c r="V176"/>
  <c r="AD176"/>
  <c r="F177"/>
  <c r="J177"/>
  <c r="N177"/>
  <c r="R177"/>
  <c r="V177"/>
  <c r="Z177"/>
  <c r="AD177"/>
  <c r="AH177"/>
  <c r="G178"/>
  <c r="K178"/>
  <c r="O178"/>
  <c r="S178"/>
  <c r="W178"/>
  <c r="AA178"/>
  <c r="AE178"/>
  <c r="D179"/>
  <c r="H179"/>
  <c r="L179"/>
  <c r="P179"/>
  <c r="T179"/>
  <c r="X179"/>
  <c r="AB179"/>
  <c r="AF179"/>
  <c r="E180"/>
  <c r="I180"/>
  <c r="M180"/>
  <c r="Q180"/>
  <c r="U180"/>
  <c r="Y180"/>
  <c r="AC180"/>
  <c r="AG180"/>
  <c r="F181"/>
  <c r="J181"/>
  <c r="N181"/>
  <c r="R181"/>
  <c r="V181"/>
  <c r="Z181"/>
  <c r="AD181"/>
  <c r="AH181"/>
  <c r="G182"/>
  <c r="K182"/>
  <c r="O182"/>
  <c r="S182"/>
  <c r="W182"/>
  <c r="AA182"/>
  <c r="AE182"/>
  <c r="D183"/>
  <c r="H183"/>
  <c r="L183"/>
  <c r="P183"/>
  <c r="T183"/>
  <c r="X183"/>
  <c r="AB183"/>
  <c r="AF183"/>
  <c r="E184"/>
  <c r="I184"/>
  <c r="M184"/>
  <c r="Q184"/>
  <c r="U184"/>
  <c r="Y184"/>
  <c r="AC184"/>
  <c r="AG184"/>
  <c r="F185"/>
  <c r="J185"/>
  <c r="N185"/>
  <c r="R185"/>
  <c r="V185"/>
  <c r="Z185"/>
  <c r="AD185"/>
  <c r="AH185"/>
  <c r="G186"/>
  <c r="K186"/>
  <c r="O186"/>
  <c r="S186"/>
  <c r="W186"/>
  <c r="AA186"/>
  <c r="AE186"/>
  <c r="D187"/>
  <c r="H187"/>
  <c r="L187"/>
  <c r="P187"/>
  <c r="T187"/>
  <c r="X187"/>
  <c r="AB187"/>
  <c r="AF187"/>
  <c r="E188"/>
  <c r="I188"/>
  <c r="M188"/>
  <c r="Q188"/>
  <c r="U188"/>
  <c r="Y188"/>
  <c r="AC188"/>
  <c r="AG188"/>
  <c r="F189"/>
  <c r="J189"/>
  <c r="N189"/>
  <c r="R189"/>
  <c r="V189"/>
  <c r="Z189"/>
  <c r="AD189"/>
  <c r="AH189"/>
  <c r="G190"/>
  <c r="K190"/>
  <c r="O190"/>
  <c r="S190"/>
  <c r="W190"/>
  <c r="AA190"/>
  <c r="AE190"/>
  <c r="D191"/>
  <c r="H191"/>
  <c r="L191"/>
  <c r="P191"/>
  <c r="T191"/>
  <c r="X191"/>
  <c r="AB191"/>
  <c r="AF191"/>
  <c r="E192"/>
  <c r="I192"/>
  <c r="M192"/>
  <c r="Q192"/>
  <c r="U192"/>
  <c r="Y192"/>
  <c r="AC192"/>
  <c r="AG192"/>
  <c r="F193"/>
  <c r="J193"/>
  <c r="N193"/>
  <c r="R193"/>
  <c r="V193"/>
  <c r="Z193"/>
  <c r="AD193"/>
  <c r="AH193"/>
  <c r="G194"/>
  <c r="K194"/>
  <c r="O194"/>
  <c r="S194"/>
  <c r="W194"/>
  <c r="AA194"/>
  <c r="AE194"/>
  <c r="D195"/>
  <c r="H195"/>
  <c r="L195"/>
  <c r="P195"/>
  <c r="T195"/>
  <c r="X195"/>
  <c r="AB195"/>
  <c r="AF195"/>
  <c r="E196"/>
  <c r="I196"/>
  <c r="M196"/>
  <c r="Q196"/>
  <c r="U196"/>
  <c r="Y196"/>
  <c r="AC196"/>
  <c r="AG196"/>
  <c r="F197"/>
  <c r="J197"/>
  <c r="N197"/>
  <c r="R197"/>
  <c r="V197"/>
  <c r="Z197"/>
  <c r="AD197"/>
  <c r="AH197"/>
  <c r="G198"/>
  <c r="K198"/>
  <c r="O198"/>
  <c r="S198"/>
  <c r="W198"/>
  <c r="AA198"/>
  <c r="AE198"/>
  <c r="D199"/>
  <c r="H199"/>
  <c r="L199"/>
  <c r="P199"/>
  <c r="T199"/>
  <c r="X199"/>
  <c r="AB199"/>
  <c r="AF199"/>
  <c r="E200"/>
  <c r="I200"/>
  <c r="M200"/>
  <c r="Q200"/>
  <c r="U200"/>
  <c r="Y200"/>
  <c r="AC200"/>
  <c r="AG200"/>
  <c r="F201"/>
  <c r="J201"/>
  <c r="N201"/>
  <c r="R201"/>
  <c r="V201"/>
  <c r="Z201"/>
  <c r="AD201"/>
  <c r="AH201"/>
  <c r="G202"/>
  <c r="K202"/>
  <c r="O202"/>
  <c r="S202"/>
  <c r="W202"/>
  <c r="AA202"/>
  <c r="AE202"/>
  <c r="D203"/>
  <c r="H203"/>
  <c r="L203"/>
  <c r="P203"/>
  <c r="T203"/>
  <c r="X203"/>
  <c r="AB203"/>
  <c r="AF203"/>
  <c r="E204"/>
  <c r="I204"/>
  <c r="M204"/>
  <c r="Q204"/>
  <c r="U204"/>
  <c r="Y204"/>
  <c r="AC204"/>
  <c r="AG204"/>
  <c r="F205"/>
  <c r="J205"/>
  <c r="N205"/>
  <c r="R205"/>
  <c r="V205"/>
  <c r="Z205"/>
  <c r="AD205"/>
  <c r="AH205"/>
  <c r="G206"/>
  <c r="K206"/>
  <c r="O206"/>
  <c r="S206"/>
  <c r="W206"/>
  <c r="AA206"/>
  <c r="AE206"/>
  <c r="D207"/>
  <c r="H207"/>
  <c r="L207"/>
  <c r="P207"/>
  <c r="T207"/>
  <c r="X207"/>
  <c r="AB207"/>
  <c r="AF207"/>
  <c r="E208"/>
  <c r="I208"/>
  <c r="M208"/>
  <c r="Q208"/>
  <c r="U208"/>
  <c r="Y208"/>
  <c r="AC208"/>
  <c r="AG208"/>
  <c r="F209"/>
  <c r="J209"/>
  <c r="N209"/>
  <c r="R209"/>
  <c r="V209"/>
  <c r="Z209"/>
  <c r="AD209"/>
  <c r="AH209"/>
  <c r="G210"/>
  <c r="K210"/>
  <c r="O210"/>
  <c r="S210"/>
  <c r="W210"/>
  <c r="AA210"/>
  <c r="AE210"/>
  <c r="D211"/>
  <c r="H211"/>
  <c r="L211"/>
  <c r="P211"/>
  <c r="T211"/>
  <c r="X211"/>
  <c r="AB211"/>
  <c r="AF211"/>
  <c r="E212"/>
  <c r="I212"/>
  <c r="M212"/>
  <c r="Q212"/>
  <c r="U212"/>
  <c r="Y212"/>
  <c r="AC212"/>
  <c r="AG212"/>
  <c r="F213"/>
  <c r="J213"/>
  <c r="N213"/>
  <c r="R213"/>
  <c r="V213"/>
  <c r="Z213"/>
  <c r="AD213"/>
  <c r="AH213"/>
  <c r="G214"/>
  <c r="K214"/>
  <c r="O214"/>
  <c r="S214"/>
  <c r="W214"/>
  <c r="AA214"/>
  <c r="AE214"/>
  <c r="D215"/>
  <c r="H215"/>
  <c r="L215"/>
  <c r="P215"/>
  <c r="T215"/>
  <c r="X215"/>
  <c r="AB215"/>
  <c r="AF215"/>
  <c r="E216"/>
  <c r="I216"/>
  <c r="M216"/>
  <c r="Q216"/>
  <c r="U216"/>
  <c r="Y216"/>
  <c r="AC216"/>
  <c r="AG216"/>
  <c r="F217"/>
  <c r="J217"/>
  <c r="N217"/>
  <c r="R217"/>
  <c r="V217"/>
  <c r="Z217"/>
  <c r="AD217"/>
  <c r="AH217"/>
  <c r="G218"/>
  <c r="K218"/>
  <c r="O218"/>
  <c r="S218"/>
  <c r="W218"/>
  <c r="AA218"/>
  <c r="AE218"/>
  <c r="D219"/>
  <c r="H219"/>
  <c r="L219"/>
  <c r="P219"/>
  <c r="T219"/>
  <c r="X219"/>
  <c r="AB219"/>
  <c r="AF219"/>
  <c r="E220"/>
  <c r="I220"/>
  <c r="M220"/>
  <c r="Q220"/>
  <c r="U220"/>
  <c r="Y220"/>
  <c r="AC220"/>
  <c r="AG220"/>
  <c r="F221"/>
  <c r="J221"/>
  <c r="N221"/>
  <c r="R221"/>
  <c r="V221"/>
  <c r="Z221"/>
  <c r="AD221"/>
  <c r="AH221"/>
  <c r="G222"/>
  <c r="K222"/>
  <c r="O222"/>
  <c r="S222"/>
  <c r="W222"/>
  <c r="AA222"/>
  <c r="AE222"/>
  <c r="D223"/>
  <c r="H223"/>
  <c r="L223"/>
  <c r="P223"/>
  <c r="T223"/>
  <c r="X223"/>
  <c r="AB223"/>
  <c r="AF223"/>
  <c r="AH11"/>
  <c r="AF11"/>
  <c r="AD11"/>
  <c r="AB11"/>
  <c r="Z11"/>
  <c r="X11"/>
  <c r="V11"/>
  <c r="T11"/>
  <c r="R11"/>
  <c r="P11"/>
  <c r="N11"/>
  <c r="L11"/>
  <c r="J11"/>
  <c r="H11"/>
  <c r="F11"/>
  <c r="D11"/>
  <c r="AG11"/>
  <c r="AC11"/>
  <c r="Y11"/>
  <c r="U11"/>
  <c r="Q11"/>
  <c r="M11"/>
  <c r="I11"/>
  <c r="E11"/>
  <c r="AE11"/>
  <c r="AA11"/>
  <c r="W11"/>
  <c r="S11"/>
  <c r="O11"/>
  <c r="K11"/>
  <c r="G11"/>
  <c r="AH15"/>
  <c r="AF15"/>
  <c r="AD15"/>
  <c r="AB15"/>
  <c r="Z15"/>
  <c r="X15"/>
  <c r="V15"/>
  <c r="T15"/>
  <c r="R15"/>
  <c r="P15"/>
  <c r="N15"/>
  <c r="L15"/>
  <c r="J15"/>
  <c r="H15"/>
  <c r="F15"/>
  <c r="D15"/>
  <c r="AG15"/>
  <c r="AC15"/>
  <c r="Y15"/>
  <c r="U15"/>
  <c r="Q15"/>
  <c r="M15"/>
  <c r="I15"/>
  <c r="E15"/>
  <c r="AE15"/>
  <c r="AA15"/>
  <c r="W15"/>
  <c r="S15"/>
  <c r="O15"/>
  <c r="K15"/>
  <c r="G15"/>
  <c r="D19"/>
  <c r="AH21"/>
  <c r="AF21"/>
  <c r="AD21"/>
  <c r="AB21"/>
  <c r="Z21"/>
  <c r="X21"/>
  <c r="V21"/>
  <c r="T21"/>
  <c r="R21"/>
  <c r="P21"/>
  <c r="N21"/>
  <c r="L21"/>
  <c r="J21"/>
  <c r="H21"/>
  <c r="F21"/>
  <c r="D21"/>
  <c r="AG21"/>
  <c r="AC21"/>
  <c r="Y21"/>
  <c r="U21"/>
  <c r="Q21"/>
  <c r="M21"/>
  <c r="I21"/>
  <c r="E21"/>
  <c r="AE21"/>
  <c r="AA21"/>
  <c r="W21"/>
  <c r="S21"/>
  <c r="O21"/>
  <c r="K21"/>
  <c r="G21"/>
  <c r="F10"/>
  <c r="J10"/>
  <c r="N10"/>
  <c r="R10"/>
  <c r="V10"/>
  <c r="Z10"/>
  <c r="AD10"/>
  <c r="F12"/>
  <c r="J12"/>
  <c r="N12"/>
  <c r="R12"/>
  <c r="V12"/>
  <c r="Z12"/>
  <c r="AD12"/>
  <c r="F14"/>
  <c r="J14"/>
  <c r="N14"/>
  <c r="R14"/>
  <c r="V14"/>
  <c r="Z14"/>
  <c r="AD14"/>
  <c r="F16"/>
  <c r="J16"/>
  <c r="N16"/>
  <c r="R16"/>
  <c r="V16"/>
  <c r="Z16"/>
  <c r="AD16"/>
  <c r="F18"/>
  <c r="N18"/>
  <c r="V18"/>
  <c r="AD18"/>
  <c r="F20"/>
  <c r="J20"/>
  <c r="N20"/>
  <c r="R20"/>
  <c r="V20"/>
  <c r="Z20"/>
  <c r="AD20"/>
  <c r="AG10"/>
  <c r="AE10"/>
  <c r="AC10"/>
  <c r="AA10"/>
  <c r="Y10"/>
  <c r="W10"/>
  <c r="U10"/>
  <c r="S10"/>
  <c r="Q10"/>
  <c r="O10"/>
  <c r="M10"/>
  <c r="K10"/>
  <c r="I10"/>
  <c r="G10"/>
  <c r="E10"/>
  <c r="AG12"/>
  <c r="AE12"/>
  <c r="AC12"/>
  <c r="AA12"/>
  <c r="Y12"/>
  <c r="W12"/>
  <c r="U12"/>
  <c r="S12"/>
  <c r="Q12"/>
  <c r="O12"/>
  <c r="M12"/>
  <c r="K12"/>
  <c r="I12"/>
  <c r="G12"/>
  <c r="E12"/>
  <c r="AG14"/>
  <c r="AE14"/>
  <c r="AC14"/>
  <c r="AA14"/>
  <c r="Y14"/>
  <c r="W14"/>
  <c r="U14"/>
  <c r="S14"/>
  <c r="Q14"/>
  <c r="O14"/>
  <c r="M14"/>
  <c r="K14"/>
  <c r="I14"/>
  <c r="G14"/>
  <c r="E14"/>
  <c r="AG16"/>
  <c r="AE16"/>
  <c r="AC16"/>
  <c r="AA16"/>
  <c r="Y16"/>
  <c r="W16"/>
  <c r="U16"/>
  <c r="S16"/>
  <c r="Q16"/>
  <c r="O16"/>
  <c r="M16"/>
  <c r="K16"/>
  <c r="I16"/>
  <c r="G16"/>
  <c r="E16"/>
  <c r="AE18"/>
  <c r="AA18"/>
  <c r="W18"/>
  <c r="S18"/>
  <c r="O18"/>
  <c r="K18"/>
  <c r="G18"/>
  <c r="AG20"/>
  <c r="AE20"/>
  <c r="AC20"/>
  <c r="AA20"/>
  <c r="Y20"/>
  <c r="W20"/>
  <c r="U20"/>
  <c r="S20"/>
  <c r="Q20"/>
  <c r="O20"/>
  <c r="M20"/>
  <c r="K20"/>
  <c r="I20"/>
  <c r="G20"/>
  <c r="E20"/>
  <c r="D10"/>
  <c r="H10"/>
  <c r="L10"/>
  <c r="P10"/>
  <c r="T10"/>
  <c r="X10"/>
  <c r="AB10"/>
  <c r="AF10"/>
  <c r="D12"/>
  <c r="H12"/>
  <c r="L12"/>
  <c r="P12"/>
  <c r="T12"/>
  <c r="X12"/>
  <c r="AB12"/>
  <c r="AF12"/>
  <c r="D14"/>
  <c r="H14"/>
  <c r="L14"/>
  <c r="P14"/>
  <c r="T14"/>
  <c r="X14"/>
  <c r="AB14"/>
  <c r="AF14"/>
  <c r="D16"/>
  <c r="H16"/>
  <c r="L16"/>
  <c r="P16"/>
  <c r="T16"/>
  <c r="X16"/>
  <c r="AB16"/>
  <c r="AF16"/>
  <c r="H18"/>
  <c r="P18"/>
  <c r="X18"/>
  <c r="AF18"/>
  <c r="H20"/>
  <c r="L20"/>
  <c r="P20"/>
  <c r="T20"/>
  <c r="X20"/>
  <c r="AB20"/>
  <c r="AF20"/>
  <c r="G14" i="12"/>
  <c r="K14"/>
  <c r="O14"/>
  <c r="S14"/>
  <c r="W14"/>
  <c r="AA14"/>
  <c r="AE14"/>
  <c r="H14"/>
  <c r="L14"/>
  <c r="P14"/>
  <c r="T14"/>
  <c r="X14"/>
  <c r="AB14"/>
  <c r="AF14"/>
  <c r="E14"/>
  <c r="I14"/>
  <c r="M14"/>
  <c r="Q14"/>
  <c r="U14"/>
  <c r="Y14"/>
  <c r="AC14"/>
  <c r="AG14"/>
  <c r="F14"/>
  <c r="J14"/>
  <c r="N14"/>
  <c r="R14"/>
  <c r="V14"/>
  <c r="Z14"/>
  <c r="AD14"/>
  <c r="AH14"/>
  <c r="AB18" i="2"/>
  <c r="T18"/>
  <c r="L18"/>
  <c r="D18"/>
  <c r="E18"/>
  <c r="I18"/>
  <c r="M18"/>
  <c r="Q18"/>
  <c r="U18"/>
  <c r="Y18"/>
  <c r="AC18"/>
  <c r="AG18"/>
  <c r="Z18"/>
  <c r="R18"/>
  <c r="J18"/>
  <c r="AH20"/>
  <c r="D20"/>
  <c r="D16" i="12"/>
  <c r="P400" i="2"/>
  <c r="X400"/>
  <c r="AF400"/>
  <c r="K401"/>
  <c r="S401"/>
  <c r="AA401"/>
  <c r="C29"/>
  <c r="K31" i="1"/>
  <c r="M31"/>
  <c r="O31"/>
  <c r="Q31"/>
  <c r="S31"/>
  <c r="U31"/>
  <c r="W31"/>
  <c r="AA31"/>
  <c r="AC31"/>
  <c r="AE31"/>
  <c r="AG31"/>
  <c r="AI31"/>
  <c r="AK31"/>
  <c r="AM31"/>
  <c r="J31"/>
  <c r="L31"/>
  <c r="N31"/>
  <c r="P31"/>
  <c r="R31"/>
  <c r="T31"/>
  <c r="V31"/>
  <c r="X31"/>
  <c r="Z31"/>
  <c r="AB31"/>
  <c r="AD31"/>
  <c r="AF31"/>
  <c r="AH31"/>
  <c r="AJ31"/>
  <c r="AL31"/>
  <c r="I31"/>
  <c r="Y31"/>
  <c r="D381" i="2" l="1"/>
  <c r="H381"/>
  <c r="L381"/>
  <c r="P381"/>
  <c r="T381"/>
  <c r="X381"/>
  <c r="AB381"/>
  <c r="AF381"/>
  <c r="E382"/>
  <c r="I382"/>
  <c r="M382"/>
  <c r="Q382"/>
  <c r="U382"/>
  <c r="Y382"/>
  <c r="AC382"/>
  <c r="AG382"/>
  <c r="F383"/>
  <c r="J383"/>
  <c r="N383"/>
  <c r="R383"/>
  <c r="V383"/>
  <c r="Z383"/>
  <c r="AD383"/>
  <c r="AH383"/>
  <c r="G384"/>
  <c r="K384"/>
  <c r="O384"/>
  <c r="S384"/>
  <c r="W384"/>
  <c r="AA384"/>
  <c r="AE384"/>
  <c r="D385"/>
  <c r="H385"/>
  <c r="L385"/>
  <c r="P385"/>
  <c r="T385"/>
  <c r="X385"/>
  <c r="AB385"/>
  <c r="AF385"/>
  <c r="E386"/>
  <c r="I386"/>
  <c r="M386"/>
  <c r="Q386"/>
  <c r="U386"/>
  <c r="Y386"/>
  <c r="AC386"/>
  <c r="AG386"/>
  <c r="F387"/>
  <c r="J387"/>
  <c r="N387"/>
  <c r="R387"/>
  <c r="V387"/>
  <c r="Z387"/>
  <c r="AD387"/>
  <c r="AH387"/>
  <c r="G388"/>
  <c r="K388"/>
  <c r="O388"/>
  <c r="S388"/>
  <c r="W388"/>
  <c r="AA388"/>
  <c r="AE388"/>
  <c r="D389"/>
  <c r="H389"/>
  <c r="L389"/>
  <c r="P389"/>
  <c r="T389"/>
  <c r="X389"/>
  <c r="AB389"/>
  <c r="AF389"/>
  <c r="E390"/>
  <c r="I390"/>
  <c r="M390"/>
  <c r="Q390"/>
  <c r="U390"/>
  <c r="Y390"/>
  <c r="AC390"/>
  <c r="AG390"/>
  <c r="F391"/>
  <c r="J391"/>
  <c r="N391"/>
  <c r="R391"/>
  <c r="V391"/>
  <c r="Z391"/>
  <c r="AD391"/>
  <c r="AH391"/>
  <c r="G392"/>
  <c r="K392"/>
  <c r="O392"/>
  <c r="S392"/>
  <c r="W392"/>
  <c r="AA392"/>
  <c r="AE392"/>
  <c r="D393"/>
  <c r="H393"/>
  <c r="L393"/>
  <c r="P393"/>
  <c r="T393"/>
  <c r="X393"/>
  <c r="AB393"/>
  <c r="AF393"/>
  <c r="E394"/>
  <c r="I394"/>
  <c r="M394"/>
  <c r="Q394"/>
  <c r="U394"/>
  <c r="Y394"/>
  <c r="AC394"/>
  <c r="AG394"/>
  <c r="F395"/>
  <c r="J395"/>
  <c r="N395"/>
  <c r="R395"/>
  <c r="V395"/>
  <c r="Z395"/>
  <c r="AD395"/>
  <c r="AH395"/>
  <c r="G396"/>
  <c r="K396"/>
  <c r="O396"/>
  <c r="S396"/>
  <c r="W396"/>
  <c r="AA396"/>
  <c r="AE396"/>
  <c r="D397"/>
  <c r="H397"/>
  <c r="L397"/>
  <c r="P397"/>
  <c r="T397"/>
  <c r="X397"/>
  <c r="AB397"/>
  <c r="AF397"/>
  <c r="E398"/>
  <c r="I398"/>
  <c r="M398"/>
  <c r="Q398"/>
  <c r="U398"/>
  <c r="Y398"/>
  <c r="AC398"/>
  <c r="AG398"/>
  <c r="F399"/>
  <c r="J399"/>
  <c r="N399"/>
  <c r="R399"/>
  <c r="V399"/>
  <c r="Z399"/>
  <c r="AD399"/>
  <c r="AH399"/>
  <c r="I400"/>
  <c r="Q400"/>
  <c r="Y400"/>
  <c r="AG400"/>
  <c r="H401"/>
  <c r="P401"/>
  <c r="X401"/>
  <c r="AF401"/>
  <c r="J400"/>
  <c r="R400"/>
  <c r="Z400"/>
  <c r="AH400"/>
  <c r="I401"/>
  <c r="Q401"/>
  <c r="Y401"/>
  <c r="AG401"/>
  <c r="K400"/>
  <c r="S400"/>
  <c r="AA400"/>
  <c r="F401"/>
  <c r="N401"/>
  <c r="V401"/>
  <c r="AD401"/>
  <c r="D400"/>
  <c r="L400"/>
  <c r="AB400"/>
  <c r="O401"/>
  <c r="AE401"/>
  <c r="AD8"/>
  <c r="J8"/>
  <c r="Z8"/>
  <c r="F8"/>
  <c r="V8"/>
  <c r="AE8"/>
  <c r="AA8"/>
  <c r="W8"/>
  <c r="S8"/>
  <c r="O8"/>
  <c r="K8"/>
  <c r="G8"/>
  <c r="D8"/>
  <c r="L8"/>
  <c r="T8"/>
  <c r="AB8"/>
  <c r="R8"/>
  <c r="AH8"/>
  <c r="N8"/>
  <c r="AG8"/>
  <c r="AC8"/>
  <c r="Y8"/>
  <c r="U8"/>
  <c r="Q8"/>
  <c r="M8"/>
  <c r="I8"/>
  <c r="E8"/>
  <c r="H8"/>
  <c r="P8"/>
  <c r="X8"/>
  <c r="AF8"/>
  <c r="AF13"/>
  <c r="AB13"/>
  <c r="X13"/>
  <c r="T13"/>
  <c r="P13"/>
  <c r="L13"/>
  <c r="H13"/>
  <c r="D13"/>
  <c r="AC13"/>
  <c r="U13"/>
  <c r="M13"/>
  <c r="E13"/>
  <c r="AA13"/>
  <c r="S13"/>
  <c r="K13"/>
  <c r="AH13"/>
  <c r="AD13"/>
  <c r="Z13"/>
  <c r="V13"/>
  <c r="R13"/>
  <c r="N13"/>
  <c r="J13"/>
  <c r="F13"/>
  <c r="AG13"/>
  <c r="Y13"/>
  <c r="Q13"/>
  <c r="I13"/>
  <c r="AE13"/>
  <c r="W13"/>
  <c r="O13"/>
  <c r="G13"/>
  <c r="E25"/>
  <c r="G25"/>
  <c r="I25"/>
  <c r="K25"/>
  <c r="M25"/>
  <c r="O25"/>
  <c r="Q25"/>
  <c r="S25"/>
  <c r="U25"/>
  <c r="W25"/>
  <c r="Y25"/>
  <c r="AA25"/>
  <c r="AC25"/>
  <c r="AE25"/>
  <c r="AG25"/>
  <c r="D25"/>
  <c r="AH25"/>
  <c r="F25"/>
  <c r="H25"/>
  <c r="J25"/>
  <c r="L25"/>
  <c r="N25"/>
  <c r="P25"/>
  <c r="R25"/>
  <c r="T25"/>
  <c r="V25"/>
  <c r="X25"/>
  <c r="Z25"/>
  <c r="AB25"/>
  <c r="AD25"/>
  <c r="AF25"/>
  <c r="F8" i="8"/>
  <c r="H8"/>
  <c r="J8"/>
  <c r="L8"/>
  <c r="N8"/>
  <c r="P8"/>
  <c r="R8"/>
  <c r="T8"/>
  <c r="V8"/>
  <c r="X8"/>
  <c r="Z8"/>
  <c r="AB8"/>
  <c r="AD8"/>
  <c r="AF8"/>
  <c r="AH8"/>
  <c r="D8"/>
  <c r="E8"/>
  <c r="G8"/>
  <c r="I8"/>
  <c r="K8"/>
  <c r="M8"/>
  <c r="O8"/>
  <c r="Q8"/>
  <c r="S8"/>
  <c r="U8"/>
  <c r="W8"/>
  <c r="Y8"/>
  <c r="AA8"/>
  <c r="AC8"/>
  <c r="AE8"/>
  <c r="AG8"/>
  <c r="AF14"/>
  <c r="AB14"/>
  <c r="X14"/>
  <c r="T14"/>
  <c r="P14"/>
  <c r="L14"/>
  <c r="H14"/>
  <c r="D14"/>
  <c r="AC14"/>
  <c r="U14"/>
  <c r="M14"/>
  <c r="E14"/>
  <c r="W14"/>
  <c r="G14"/>
  <c r="S14"/>
  <c r="AH14"/>
  <c r="AD14"/>
  <c r="Z14"/>
  <c r="V14"/>
  <c r="R14"/>
  <c r="N14"/>
  <c r="J14"/>
  <c r="F14"/>
  <c r="AG14"/>
  <c r="Y14"/>
  <c r="Q14"/>
  <c r="I14"/>
  <c r="AE14"/>
  <c r="O14"/>
  <c r="AA14"/>
  <c r="K14"/>
  <c r="AH18"/>
  <c r="AD18"/>
  <c r="Z18"/>
  <c r="V18"/>
  <c r="R18"/>
  <c r="N18"/>
  <c r="J18"/>
  <c r="F18"/>
  <c r="AE18"/>
  <c r="W18"/>
  <c r="O18"/>
  <c r="G18"/>
  <c r="AC18"/>
  <c r="U18"/>
  <c r="M18"/>
  <c r="E18"/>
  <c r="AF18"/>
  <c r="AB18"/>
  <c r="X18"/>
  <c r="T18"/>
  <c r="P18"/>
  <c r="L18"/>
  <c r="H18"/>
  <c r="D18"/>
  <c r="AA18"/>
  <c r="S18"/>
  <c r="K18"/>
  <c r="AG18"/>
  <c r="Y18"/>
  <c r="Q18"/>
  <c r="I18"/>
  <c r="H11" i="9"/>
  <c r="L11"/>
  <c r="P11"/>
  <c r="T11"/>
  <c r="X11"/>
  <c r="AB11"/>
  <c r="AF11"/>
  <c r="E11"/>
  <c r="I11"/>
  <c r="M11"/>
  <c r="Q11"/>
  <c r="U11"/>
  <c r="Y11"/>
  <c r="AC11"/>
  <c r="AG11"/>
  <c r="F11"/>
  <c r="J11"/>
  <c r="N11"/>
  <c r="R11"/>
  <c r="V11"/>
  <c r="Z11"/>
  <c r="AD11"/>
  <c r="AH11"/>
  <c r="G11"/>
  <c r="K11"/>
  <c r="O11"/>
  <c r="S11"/>
  <c r="W11"/>
  <c r="AA11"/>
  <c r="AE11"/>
  <c r="D11"/>
  <c r="E23"/>
  <c r="G23"/>
  <c r="I23"/>
  <c r="K23"/>
  <c r="M23"/>
  <c r="O23"/>
  <c r="Q23"/>
  <c r="S23"/>
  <c r="U23"/>
  <c r="W23"/>
  <c r="Y23"/>
  <c r="AA23"/>
  <c r="AC23"/>
  <c r="AE23"/>
  <c r="AG23"/>
  <c r="F23"/>
  <c r="H23"/>
  <c r="J23"/>
  <c r="L23"/>
  <c r="N23"/>
  <c r="P23"/>
  <c r="R23"/>
  <c r="T23"/>
  <c r="V23"/>
  <c r="X23"/>
  <c r="Z23"/>
  <c r="AB23"/>
  <c r="AD23"/>
  <c r="AF23"/>
  <c r="AH23"/>
  <c r="D23"/>
  <c r="E25"/>
  <c r="G25"/>
  <c r="I25"/>
  <c r="K25"/>
  <c r="M25"/>
  <c r="O25"/>
  <c r="Q25"/>
  <c r="S25"/>
  <c r="U25"/>
  <c r="W25"/>
  <c r="Y25"/>
  <c r="AA25"/>
  <c r="AC25"/>
  <c r="AE25"/>
  <c r="AG25"/>
  <c r="D25"/>
  <c r="F25"/>
  <c r="H25"/>
  <c r="J25"/>
  <c r="L25"/>
  <c r="N25"/>
  <c r="P25"/>
  <c r="R25"/>
  <c r="T25"/>
  <c r="V25"/>
  <c r="X25"/>
  <c r="Z25"/>
  <c r="AB25"/>
  <c r="AD25"/>
  <c r="AF25"/>
  <c r="AH25"/>
  <c r="E27"/>
  <c r="G27"/>
  <c r="I27"/>
  <c r="K27"/>
  <c r="M27"/>
  <c r="O27"/>
  <c r="Q27"/>
  <c r="S27"/>
  <c r="U27"/>
  <c r="W27"/>
  <c r="Y27"/>
  <c r="AA27"/>
  <c r="AC27"/>
  <c r="AE27"/>
  <c r="AG27"/>
  <c r="F27"/>
  <c r="H27"/>
  <c r="J27"/>
  <c r="L27"/>
  <c r="N27"/>
  <c r="P27"/>
  <c r="R27"/>
  <c r="T27"/>
  <c r="V27"/>
  <c r="X27"/>
  <c r="Z27"/>
  <c r="AB27"/>
  <c r="AD27"/>
  <c r="AF27"/>
  <c r="AH27"/>
  <c r="D27"/>
  <c r="E30"/>
  <c r="G30"/>
  <c r="I30"/>
  <c r="K30"/>
  <c r="M30"/>
  <c r="O30"/>
  <c r="Q30"/>
  <c r="S30"/>
  <c r="U30"/>
  <c r="W30"/>
  <c r="Y30"/>
  <c r="AA30"/>
  <c r="AC30"/>
  <c r="AE30"/>
  <c r="AG30"/>
  <c r="F30"/>
  <c r="H30"/>
  <c r="J30"/>
  <c r="L30"/>
  <c r="N30"/>
  <c r="P30"/>
  <c r="R30"/>
  <c r="T30"/>
  <c r="V30"/>
  <c r="X30"/>
  <c r="Z30"/>
  <c r="AB30"/>
  <c r="AD30"/>
  <c r="AF30"/>
  <c r="AH30"/>
  <c r="D30"/>
  <c r="G13" i="12"/>
  <c r="K13"/>
  <c r="O13"/>
  <c r="S13"/>
  <c r="W13"/>
  <c r="AA13"/>
  <c r="AE13"/>
  <c r="F13"/>
  <c r="J13"/>
  <c r="N13"/>
  <c r="R13"/>
  <c r="V13"/>
  <c r="Z13"/>
  <c r="AD13"/>
  <c r="AH13"/>
  <c r="D13"/>
  <c r="E13"/>
  <c r="I13"/>
  <c r="M13"/>
  <c r="Q13"/>
  <c r="U13"/>
  <c r="Y13"/>
  <c r="AC13"/>
  <c r="AG13"/>
  <c r="H13"/>
  <c r="L13"/>
  <c r="P13"/>
  <c r="T13"/>
  <c r="X13"/>
  <c r="AB13"/>
  <c r="AF13"/>
  <c r="AF9" i="2"/>
  <c r="AB9"/>
  <c r="X9"/>
  <c r="T9"/>
  <c r="P9"/>
  <c r="L9"/>
  <c r="H9"/>
  <c r="D9"/>
  <c r="AC9"/>
  <c r="U9"/>
  <c r="M9"/>
  <c r="E9"/>
  <c r="AA9"/>
  <c r="S9"/>
  <c r="K9"/>
  <c r="AH9"/>
  <c r="AD9"/>
  <c r="Z9"/>
  <c r="V9"/>
  <c r="R9"/>
  <c r="N9"/>
  <c r="J9"/>
  <c r="F9"/>
  <c r="AG9"/>
  <c r="Y9"/>
  <c r="Q9"/>
  <c r="I9"/>
  <c r="AE9"/>
  <c r="W9"/>
  <c r="O9"/>
  <c r="G9"/>
  <c r="AF17"/>
  <c r="AB17"/>
  <c r="X17"/>
  <c r="T17"/>
  <c r="P17"/>
  <c r="L17"/>
  <c r="H17"/>
  <c r="D17"/>
  <c r="AC17"/>
  <c r="U17"/>
  <c r="M17"/>
  <c r="E17"/>
  <c r="AA17"/>
  <c r="S17"/>
  <c r="K17"/>
  <c r="AH17"/>
  <c r="AD17"/>
  <c r="Z17"/>
  <c r="V17"/>
  <c r="R17"/>
  <c r="N17"/>
  <c r="J17"/>
  <c r="F17"/>
  <c r="AG17"/>
  <c r="Y17"/>
  <c r="Q17"/>
  <c r="I17"/>
  <c r="AE17"/>
  <c r="W17"/>
  <c r="O17"/>
  <c r="G17"/>
  <c r="E24"/>
  <c r="G24"/>
  <c r="I24"/>
  <c r="K24"/>
  <c r="M24"/>
  <c r="O24"/>
  <c r="Q24"/>
  <c r="S24"/>
  <c r="U24"/>
  <c r="W24"/>
  <c r="Y24"/>
  <c r="AA24"/>
  <c r="AC24"/>
  <c r="AE24"/>
  <c r="AG24"/>
  <c r="F24"/>
  <c r="H24"/>
  <c r="J24"/>
  <c r="L24"/>
  <c r="N24"/>
  <c r="P24"/>
  <c r="R24"/>
  <c r="T24"/>
  <c r="V24"/>
  <c r="X24"/>
  <c r="Z24"/>
  <c r="AB24"/>
  <c r="AD24"/>
  <c r="AF24"/>
  <c r="AH24"/>
  <c r="D24"/>
  <c r="AD13" i="8"/>
  <c r="J13"/>
  <c r="Z13"/>
  <c r="F13"/>
  <c r="V13"/>
  <c r="AE13"/>
  <c r="AA13"/>
  <c r="W13"/>
  <c r="S13"/>
  <c r="O13"/>
  <c r="K13"/>
  <c r="G13"/>
  <c r="D13"/>
  <c r="L13"/>
  <c r="T13"/>
  <c r="AB13"/>
  <c r="R13"/>
  <c r="AH13"/>
  <c r="N13"/>
  <c r="AG13"/>
  <c r="AC13"/>
  <c r="Y13"/>
  <c r="U13"/>
  <c r="Q13"/>
  <c r="M13"/>
  <c r="I13"/>
  <c r="E13"/>
  <c r="H13"/>
  <c r="P13"/>
  <c r="X13"/>
  <c r="AF13"/>
  <c r="AD17"/>
  <c r="R17"/>
  <c r="AH17"/>
  <c r="N17"/>
  <c r="AE17"/>
  <c r="AA17"/>
  <c r="W17"/>
  <c r="S17"/>
  <c r="O17"/>
  <c r="K17"/>
  <c r="G17"/>
  <c r="D17"/>
  <c r="L17"/>
  <c r="T17"/>
  <c r="AB17"/>
  <c r="J17"/>
  <c r="Z17"/>
  <c r="F17"/>
  <c r="V17"/>
  <c r="AG17"/>
  <c r="AC17"/>
  <c r="Y17"/>
  <c r="U17"/>
  <c r="Q17"/>
  <c r="M17"/>
  <c r="I17"/>
  <c r="E17"/>
  <c r="H17"/>
  <c r="P17"/>
  <c r="X17"/>
  <c r="AF17"/>
  <c r="E18" i="9"/>
  <c r="G18"/>
  <c r="I18"/>
  <c r="K18"/>
  <c r="M18"/>
  <c r="O18"/>
  <c r="Q18"/>
  <c r="S18"/>
  <c r="U18"/>
  <c r="W18"/>
  <c r="Y18"/>
  <c r="AA18"/>
  <c r="AC18"/>
  <c r="AE18"/>
  <c r="AG18"/>
  <c r="F18"/>
  <c r="J18"/>
  <c r="N18"/>
  <c r="R18"/>
  <c r="V18"/>
  <c r="Z18"/>
  <c r="AD18"/>
  <c r="AH18"/>
  <c r="D18"/>
  <c r="H18"/>
  <c r="L18"/>
  <c r="P18"/>
  <c r="T18"/>
  <c r="X18"/>
  <c r="AB18"/>
  <c r="AF18"/>
  <c r="E20"/>
  <c r="G20"/>
  <c r="I20"/>
  <c r="K20"/>
  <c r="M20"/>
  <c r="O20"/>
  <c r="Q20"/>
  <c r="S20"/>
  <c r="U20"/>
  <c r="W20"/>
  <c r="Y20"/>
  <c r="AA20"/>
  <c r="AC20"/>
  <c r="AE20"/>
  <c r="AG20"/>
  <c r="H20"/>
  <c r="L20"/>
  <c r="P20"/>
  <c r="T20"/>
  <c r="X20"/>
  <c r="AB20"/>
  <c r="AF20"/>
  <c r="F20"/>
  <c r="J20"/>
  <c r="N20"/>
  <c r="R20"/>
  <c r="V20"/>
  <c r="Z20"/>
  <c r="AD20"/>
  <c r="AH20"/>
  <c r="D20"/>
  <c r="F22"/>
  <c r="H22"/>
  <c r="J22"/>
  <c r="L22"/>
  <c r="N22"/>
  <c r="P22"/>
  <c r="R22"/>
  <c r="T22"/>
  <c r="V22"/>
  <c r="X22"/>
  <c r="Z22"/>
  <c r="AB22"/>
  <c r="AD22"/>
  <c r="AF22"/>
  <c r="AH22"/>
  <c r="D22"/>
  <c r="E22"/>
  <c r="G22"/>
  <c r="I22"/>
  <c r="K22"/>
  <c r="M22"/>
  <c r="O22"/>
  <c r="Q22"/>
  <c r="S22"/>
  <c r="U22"/>
  <c r="W22"/>
  <c r="Y22"/>
  <c r="AA22"/>
  <c r="AC22"/>
  <c r="AE22"/>
  <c r="AG22"/>
  <c r="F24"/>
  <c r="H24"/>
  <c r="J24"/>
  <c r="L24"/>
  <c r="N24"/>
  <c r="P24"/>
  <c r="R24"/>
  <c r="T24"/>
  <c r="V24"/>
  <c r="X24"/>
  <c r="Z24"/>
  <c r="AB24"/>
  <c r="AD24"/>
  <c r="AF24"/>
  <c r="AH24"/>
  <c r="E24"/>
  <c r="G24"/>
  <c r="I24"/>
  <c r="K24"/>
  <c r="M24"/>
  <c r="O24"/>
  <c r="Q24"/>
  <c r="S24"/>
  <c r="U24"/>
  <c r="W24"/>
  <c r="Y24"/>
  <c r="AA24"/>
  <c r="AC24"/>
  <c r="AE24"/>
  <c r="AG24"/>
  <c r="D24"/>
  <c r="F26"/>
  <c r="H26"/>
  <c r="J26"/>
  <c r="L26"/>
  <c r="N26"/>
  <c r="P26"/>
  <c r="R26"/>
  <c r="T26"/>
  <c r="V26"/>
  <c r="X26"/>
  <c r="Z26"/>
  <c r="AB26"/>
  <c r="AD26"/>
  <c r="AF26"/>
  <c r="AH26"/>
  <c r="D26"/>
  <c r="E26"/>
  <c r="G26"/>
  <c r="I26"/>
  <c r="K26"/>
  <c r="M26"/>
  <c r="O26"/>
  <c r="Q26"/>
  <c r="S26"/>
  <c r="U26"/>
  <c r="W26"/>
  <c r="Y26"/>
  <c r="AA26"/>
  <c r="AC26"/>
  <c r="AE26"/>
  <c r="AG26"/>
  <c r="H10" i="11"/>
  <c r="L10"/>
  <c r="P10"/>
  <c r="T10"/>
  <c r="X10"/>
  <c r="AB10"/>
  <c r="AF10"/>
  <c r="E10"/>
  <c r="I10"/>
  <c r="M10"/>
  <c r="Q10"/>
  <c r="U10"/>
  <c r="Y10"/>
  <c r="AC10"/>
  <c r="AG10"/>
  <c r="D10"/>
  <c r="D30" s="1"/>
  <c r="D31" s="1"/>
  <c r="F10"/>
  <c r="J10"/>
  <c r="N10"/>
  <c r="R10"/>
  <c r="V10"/>
  <c r="Z10"/>
  <c r="AD10"/>
  <c r="AH10"/>
  <c r="G10"/>
  <c r="K10"/>
  <c r="O10"/>
  <c r="S10"/>
  <c r="W10"/>
  <c r="AA10"/>
  <c r="AE10"/>
  <c r="F28" i="9"/>
  <c r="H28"/>
  <c r="J28"/>
  <c r="L28"/>
  <c r="N28"/>
  <c r="P28"/>
  <c r="R28"/>
  <c r="T28"/>
  <c r="V28"/>
  <c r="X28"/>
  <c r="Z28"/>
  <c r="AB28"/>
  <c r="AD28"/>
  <c r="AF28"/>
  <c r="AH28"/>
  <c r="D28"/>
  <c r="E28"/>
  <c r="G28"/>
  <c r="I28"/>
  <c r="K28"/>
  <c r="M28"/>
  <c r="O28"/>
  <c r="Q28"/>
  <c r="S28"/>
  <c r="U28"/>
  <c r="W28"/>
  <c r="Y28"/>
  <c r="AA28"/>
  <c r="AC28"/>
  <c r="AE28"/>
  <c r="AG28"/>
  <c r="F9"/>
  <c r="H9"/>
  <c r="J9"/>
  <c r="L9"/>
  <c r="N9"/>
  <c r="P9"/>
  <c r="R9"/>
  <c r="T9"/>
  <c r="V9"/>
  <c r="X9"/>
  <c r="Z9"/>
  <c r="AB9"/>
  <c r="AD9"/>
  <c r="AF9"/>
  <c r="AH9"/>
  <c r="E9"/>
  <c r="G9"/>
  <c r="I9"/>
  <c r="K9"/>
  <c r="M9"/>
  <c r="O9"/>
  <c r="Q9"/>
  <c r="S9"/>
  <c r="U9"/>
  <c r="W9"/>
  <c r="Y9"/>
  <c r="AA9"/>
  <c r="AC9"/>
  <c r="AE9"/>
  <c r="AG9"/>
  <c r="F12"/>
  <c r="H12"/>
  <c r="J12"/>
  <c r="L12"/>
  <c r="N12"/>
  <c r="P12"/>
  <c r="R12"/>
  <c r="T12"/>
  <c r="V12"/>
  <c r="X12"/>
  <c r="Z12"/>
  <c r="AB12"/>
  <c r="AD12"/>
  <c r="AF12"/>
  <c r="AH12"/>
  <c r="E12"/>
  <c r="G12"/>
  <c r="I12"/>
  <c r="K12"/>
  <c r="M12"/>
  <c r="O12"/>
  <c r="Q12"/>
  <c r="S12"/>
  <c r="U12"/>
  <c r="W12"/>
  <c r="Y12"/>
  <c r="AA12"/>
  <c r="AC12"/>
  <c r="AE12"/>
  <c r="AG12"/>
  <c r="F14"/>
  <c r="H14"/>
  <c r="J14"/>
  <c r="L14"/>
  <c r="N14"/>
  <c r="P14"/>
  <c r="R14"/>
  <c r="T14"/>
  <c r="V14"/>
  <c r="X14"/>
  <c r="Z14"/>
  <c r="AB14"/>
  <c r="AD14"/>
  <c r="AF14"/>
  <c r="AH14"/>
  <c r="E14"/>
  <c r="G14"/>
  <c r="I14"/>
  <c r="K14"/>
  <c r="M14"/>
  <c r="O14"/>
  <c r="Q14"/>
  <c r="S14"/>
  <c r="U14"/>
  <c r="W14"/>
  <c r="Y14"/>
  <c r="AA14"/>
  <c r="AC14"/>
  <c r="AE14"/>
  <c r="AG14"/>
  <c r="F16"/>
  <c r="H16"/>
  <c r="J16"/>
  <c r="L16"/>
  <c r="N16"/>
  <c r="P16"/>
  <c r="R16"/>
  <c r="T16"/>
  <c r="V16"/>
  <c r="X16"/>
  <c r="E16"/>
  <c r="G16"/>
  <c r="I16"/>
  <c r="K16"/>
  <c r="M16"/>
  <c r="O16"/>
  <c r="Q16"/>
  <c r="S16"/>
  <c r="U16"/>
  <c r="W16"/>
  <c r="Y16"/>
  <c r="AA16"/>
  <c r="AC16"/>
  <c r="AE16"/>
  <c r="AG16"/>
  <c r="E9" i="10"/>
  <c r="G9"/>
  <c r="I9"/>
  <c r="K9"/>
  <c r="M9"/>
  <c r="O9"/>
  <c r="Q9"/>
  <c r="S9"/>
  <c r="U9"/>
  <c r="W9"/>
  <c r="Y9"/>
  <c r="AA9"/>
  <c r="AC9"/>
  <c r="AE9"/>
  <c r="AG9"/>
  <c r="F9"/>
  <c r="J9"/>
  <c r="N9"/>
  <c r="R9"/>
  <c r="V9"/>
  <c r="Z9"/>
  <c r="AD9"/>
  <c r="AH9"/>
  <c r="H9"/>
  <c r="L9"/>
  <c r="P9"/>
  <c r="T9"/>
  <c r="X9"/>
  <c r="AB9"/>
  <c r="AF9"/>
  <c r="E12"/>
  <c r="G12"/>
  <c r="I12"/>
  <c r="K12"/>
  <c r="M12"/>
  <c r="O12"/>
  <c r="Q12"/>
  <c r="S12"/>
  <c r="U12"/>
  <c r="W12"/>
  <c r="Y12"/>
  <c r="AA12"/>
  <c r="AC12"/>
  <c r="AE12"/>
  <c r="AG12"/>
  <c r="F12"/>
  <c r="H12"/>
  <c r="J12"/>
  <c r="L12"/>
  <c r="N12"/>
  <c r="P12"/>
  <c r="R12"/>
  <c r="T12"/>
  <c r="V12"/>
  <c r="X12"/>
  <c r="Z12"/>
  <c r="AB12"/>
  <c r="AD12"/>
  <c r="AF12"/>
  <c r="AH12"/>
  <c r="E14"/>
  <c r="G14"/>
  <c r="I14"/>
  <c r="K14"/>
  <c r="M14"/>
  <c r="O14"/>
  <c r="Q14"/>
  <c r="S14"/>
  <c r="U14"/>
  <c r="W14"/>
  <c r="Y14"/>
  <c r="AA14"/>
  <c r="AC14"/>
  <c r="AE14"/>
  <c r="AG14"/>
  <c r="F14"/>
  <c r="H14"/>
  <c r="J14"/>
  <c r="L14"/>
  <c r="N14"/>
  <c r="P14"/>
  <c r="R14"/>
  <c r="T14"/>
  <c r="V14"/>
  <c r="X14"/>
  <c r="Z14"/>
  <c r="AB14"/>
  <c r="AD14"/>
  <c r="AF14"/>
  <c r="AH14"/>
  <c r="E16"/>
  <c r="G16"/>
  <c r="I16"/>
  <c r="K16"/>
  <c r="M16"/>
  <c r="O16"/>
  <c r="Q16"/>
  <c r="S16"/>
  <c r="U16"/>
  <c r="W16"/>
  <c r="Y16"/>
  <c r="AA16"/>
  <c r="AC16"/>
  <c r="AE16"/>
  <c r="AG16"/>
  <c r="F16"/>
  <c r="H16"/>
  <c r="J16"/>
  <c r="L16"/>
  <c r="N16"/>
  <c r="P16"/>
  <c r="R16"/>
  <c r="T16"/>
  <c r="V16"/>
  <c r="X16"/>
  <c r="Z16"/>
  <c r="AB16"/>
  <c r="AD16"/>
  <c r="AF16"/>
  <c r="AH16"/>
  <c r="E18"/>
  <c r="G18"/>
  <c r="I18"/>
  <c r="K18"/>
  <c r="M18"/>
  <c r="O18"/>
  <c r="Q18"/>
  <c r="S18"/>
  <c r="U18"/>
  <c r="W18"/>
  <c r="Y18"/>
  <c r="AA18"/>
  <c r="AC18"/>
  <c r="AE18"/>
  <c r="AG18"/>
  <c r="F18"/>
  <c r="H18"/>
  <c r="J18"/>
  <c r="L18"/>
  <c r="N18"/>
  <c r="P18"/>
  <c r="R18"/>
  <c r="T18"/>
  <c r="V18"/>
  <c r="X18"/>
  <c r="Z18"/>
  <c r="AB18"/>
  <c r="AD18"/>
  <c r="AF18"/>
  <c r="AH18"/>
  <c r="E23"/>
  <c r="G23"/>
  <c r="I23"/>
  <c r="K23"/>
  <c r="M23"/>
  <c r="O23"/>
  <c r="Q23"/>
  <c r="S23"/>
  <c r="U23"/>
  <c r="W23"/>
  <c r="Y23"/>
  <c r="AA23"/>
  <c r="AC23"/>
  <c r="AE23"/>
  <c r="AG23"/>
  <c r="F23"/>
  <c r="H23"/>
  <c r="J23"/>
  <c r="L23"/>
  <c r="N23"/>
  <c r="P23"/>
  <c r="R23"/>
  <c r="T23"/>
  <c r="V23"/>
  <c r="X23"/>
  <c r="Z23"/>
  <c r="AB23"/>
  <c r="AD23"/>
  <c r="AF23"/>
  <c r="AH23"/>
  <c r="E25"/>
  <c r="G25"/>
  <c r="I25"/>
  <c r="K25"/>
  <c r="M25"/>
  <c r="O25"/>
  <c r="Q25"/>
  <c r="S25"/>
  <c r="U25"/>
  <c r="W25"/>
  <c r="Y25"/>
  <c r="AA25"/>
  <c r="AC25"/>
  <c r="AE25"/>
  <c r="AG25"/>
  <c r="F25"/>
  <c r="H25"/>
  <c r="J25"/>
  <c r="L25"/>
  <c r="N25"/>
  <c r="P25"/>
  <c r="R25"/>
  <c r="T25"/>
  <c r="V25"/>
  <c r="X25"/>
  <c r="Z25"/>
  <c r="AB25"/>
  <c r="AD25"/>
  <c r="AF25"/>
  <c r="AH25"/>
  <c r="E27"/>
  <c r="G27"/>
  <c r="I27"/>
  <c r="K27"/>
  <c r="M27"/>
  <c r="O27"/>
  <c r="Q27"/>
  <c r="S27"/>
  <c r="U27"/>
  <c r="W27"/>
  <c r="Y27"/>
  <c r="AA27"/>
  <c r="AC27"/>
  <c r="AE27"/>
  <c r="AG27"/>
  <c r="F27"/>
  <c r="H27"/>
  <c r="J27"/>
  <c r="L27"/>
  <c r="N27"/>
  <c r="P27"/>
  <c r="R27"/>
  <c r="T27"/>
  <c r="V27"/>
  <c r="X27"/>
  <c r="Z27"/>
  <c r="AB27"/>
  <c r="AD27"/>
  <c r="AF27"/>
  <c r="AH27"/>
  <c r="F8" i="11"/>
  <c r="H8"/>
  <c r="J8"/>
  <c r="L8"/>
  <c r="N8"/>
  <c r="P8"/>
  <c r="R8"/>
  <c r="T8"/>
  <c r="V8"/>
  <c r="X8"/>
  <c r="Z8"/>
  <c r="AB8"/>
  <c r="AD8"/>
  <c r="AF8"/>
  <c r="AH8"/>
  <c r="E8"/>
  <c r="G8"/>
  <c r="I8"/>
  <c r="K8"/>
  <c r="M8"/>
  <c r="O8"/>
  <c r="Q8"/>
  <c r="S8"/>
  <c r="U8"/>
  <c r="W8"/>
  <c r="Y8"/>
  <c r="AA8"/>
  <c r="AC8"/>
  <c r="AE8"/>
  <c r="AG8"/>
  <c r="F11"/>
  <c r="H11"/>
  <c r="J11"/>
  <c r="L11"/>
  <c r="N11"/>
  <c r="P11"/>
  <c r="R11"/>
  <c r="T11"/>
  <c r="V11"/>
  <c r="X11"/>
  <c r="Z11"/>
  <c r="AB11"/>
  <c r="AD11"/>
  <c r="AF11"/>
  <c r="AH11"/>
  <c r="E11"/>
  <c r="G11"/>
  <c r="I11"/>
  <c r="K11"/>
  <c r="M11"/>
  <c r="O11"/>
  <c r="Q11"/>
  <c r="S11"/>
  <c r="U11"/>
  <c r="W11"/>
  <c r="Y11"/>
  <c r="AA11"/>
  <c r="AC11"/>
  <c r="AE11"/>
  <c r="AG11"/>
  <c r="F14"/>
  <c r="H14"/>
  <c r="J14"/>
  <c r="L14"/>
  <c r="N14"/>
  <c r="P14"/>
  <c r="R14"/>
  <c r="T14"/>
  <c r="V14"/>
  <c r="X14"/>
  <c r="Z14"/>
  <c r="AB14"/>
  <c r="AD14"/>
  <c r="AF14"/>
  <c r="AH14"/>
  <c r="E14"/>
  <c r="G14"/>
  <c r="I14"/>
  <c r="K14"/>
  <c r="M14"/>
  <c r="O14"/>
  <c r="Q14"/>
  <c r="S14"/>
  <c r="U14"/>
  <c r="W14"/>
  <c r="Y14"/>
  <c r="AA14"/>
  <c r="AC14"/>
  <c r="AE14"/>
  <c r="AG14"/>
  <c r="E16"/>
  <c r="G16"/>
  <c r="I16"/>
  <c r="K16"/>
  <c r="M16"/>
  <c r="O16"/>
  <c r="Q16"/>
  <c r="S16"/>
  <c r="U16"/>
  <c r="W16"/>
  <c r="Y16"/>
  <c r="AA16"/>
  <c r="AC16"/>
  <c r="AE16"/>
  <c r="AG16"/>
  <c r="H16"/>
  <c r="L16"/>
  <c r="P16"/>
  <c r="T16"/>
  <c r="X16"/>
  <c r="AB16"/>
  <c r="AF16"/>
  <c r="F16"/>
  <c r="J16"/>
  <c r="N16"/>
  <c r="R16"/>
  <c r="V16"/>
  <c r="Z16"/>
  <c r="AD16"/>
  <c r="AH16"/>
  <c r="E18"/>
  <c r="G18"/>
  <c r="I18"/>
  <c r="K18"/>
  <c r="M18"/>
  <c r="O18"/>
  <c r="Q18"/>
  <c r="S18"/>
  <c r="U18"/>
  <c r="W18"/>
  <c r="Y18"/>
  <c r="AA18"/>
  <c r="AC18"/>
  <c r="AE18"/>
  <c r="AG18"/>
  <c r="F18"/>
  <c r="J18"/>
  <c r="N18"/>
  <c r="R18"/>
  <c r="V18"/>
  <c r="Z18"/>
  <c r="AD18"/>
  <c r="AH18"/>
  <c r="H18"/>
  <c r="L18"/>
  <c r="P18"/>
  <c r="T18"/>
  <c r="X18"/>
  <c r="AB18"/>
  <c r="AF18"/>
  <c r="E20"/>
  <c r="G20"/>
  <c r="I20"/>
  <c r="K20"/>
  <c r="M20"/>
  <c r="O20"/>
  <c r="Q20"/>
  <c r="S20"/>
  <c r="U20"/>
  <c r="W20"/>
  <c r="Y20"/>
  <c r="AA20"/>
  <c r="AC20"/>
  <c r="AE20"/>
  <c r="AG20"/>
  <c r="H20"/>
  <c r="L20"/>
  <c r="P20"/>
  <c r="T20"/>
  <c r="X20"/>
  <c r="AB20"/>
  <c r="AF20"/>
  <c r="F20"/>
  <c r="J20"/>
  <c r="N20"/>
  <c r="R20"/>
  <c r="V20"/>
  <c r="Z20"/>
  <c r="AD20"/>
  <c r="AH20"/>
  <c r="E8" i="12"/>
  <c r="G8"/>
  <c r="I8"/>
  <c r="K8"/>
  <c r="M8"/>
  <c r="O8"/>
  <c r="Q8"/>
  <c r="S8"/>
  <c r="U8"/>
  <c r="W8"/>
  <c r="Y8"/>
  <c r="AA8"/>
  <c r="AC8"/>
  <c r="AE8"/>
  <c r="AG8"/>
  <c r="D8"/>
  <c r="D30" s="1"/>
  <c r="D31" s="1"/>
  <c r="F8"/>
  <c r="H8"/>
  <c r="J8"/>
  <c r="L8"/>
  <c r="N8"/>
  <c r="P8"/>
  <c r="R8"/>
  <c r="T8"/>
  <c r="V8"/>
  <c r="X8"/>
  <c r="Z8"/>
  <c r="AB8"/>
  <c r="AD8"/>
  <c r="AF8"/>
  <c r="AH8"/>
  <c r="E16"/>
  <c r="G16"/>
  <c r="I16"/>
  <c r="K16"/>
  <c r="M16"/>
  <c r="O16"/>
  <c r="Q16"/>
  <c r="S16"/>
  <c r="U16"/>
  <c r="W16"/>
  <c r="Y16"/>
  <c r="AA16"/>
  <c r="AC16"/>
  <c r="AE16"/>
  <c r="AG16"/>
  <c r="F16"/>
  <c r="H16"/>
  <c r="J16"/>
  <c r="L16"/>
  <c r="N16"/>
  <c r="P16"/>
  <c r="R16"/>
  <c r="T16"/>
  <c r="V16"/>
  <c r="X16"/>
  <c r="Z16"/>
  <c r="AB16"/>
  <c r="AD16"/>
  <c r="AF16"/>
  <c r="AH16"/>
  <c r="E18"/>
  <c r="G18"/>
  <c r="I18"/>
  <c r="K18"/>
  <c r="M18"/>
  <c r="O18"/>
  <c r="Q18"/>
  <c r="S18"/>
  <c r="U18"/>
  <c r="W18"/>
  <c r="Y18"/>
  <c r="AA18"/>
  <c r="AC18"/>
  <c r="AE18"/>
  <c r="AG18"/>
  <c r="F18"/>
  <c r="H18"/>
  <c r="J18"/>
  <c r="L18"/>
  <c r="N18"/>
  <c r="P18"/>
  <c r="R18"/>
  <c r="T18"/>
  <c r="V18"/>
  <c r="X18"/>
  <c r="Z18"/>
  <c r="AB18"/>
  <c r="AD18"/>
  <c r="AF18"/>
  <c r="AH18"/>
  <c r="E20"/>
  <c r="G20"/>
  <c r="I20"/>
  <c r="K20"/>
  <c r="M20"/>
  <c r="O20"/>
  <c r="Q20"/>
  <c r="S20"/>
  <c r="U20"/>
  <c r="W20"/>
  <c r="Y20"/>
  <c r="AA20"/>
  <c r="AC20"/>
  <c r="AE20"/>
  <c r="AG20"/>
  <c r="F20"/>
  <c r="H20"/>
  <c r="J20"/>
  <c r="L20"/>
  <c r="N20"/>
  <c r="P20"/>
  <c r="R20"/>
  <c r="T20"/>
  <c r="V20"/>
  <c r="X20"/>
  <c r="Z20"/>
  <c r="AB20"/>
  <c r="AD20"/>
  <c r="AF20"/>
  <c r="AH20"/>
  <c r="E22"/>
  <c r="G22"/>
  <c r="I22"/>
  <c r="K22"/>
  <c r="M22"/>
  <c r="O22"/>
  <c r="Q22"/>
  <c r="S22"/>
  <c r="U22"/>
  <c r="W22"/>
  <c r="Y22"/>
  <c r="AA22"/>
  <c r="AC22"/>
  <c r="AE22"/>
  <c r="AG22"/>
  <c r="F22"/>
  <c r="H22"/>
  <c r="J22"/>
  <c r="L22"/>
  <c r="N22"/>
  <c r="P22"/>
  <c r="R22"/>
  <c r="T22"/>
  <c r="V22"/>
  <c r="X22"/>
  <c r="Z22"/>
  <c r="AB22"/>
  <c r="AD22"/>
  <c r="AF22"/>
  <c r="AH22"/>
  <c r="E24"/>
  <c r="G24"/>
  <c r="I24"/>
  <c r="K24"/>
  <c r="M24"/>
  <c r="O24"/>
  <c r="Q24"/>
  <c r="S24"/>
  <c r="U24"/>
  <c r="W24"/>
  <c r="Y24"/>
  <c r="AA24"/>
  <c r="AC24"/>
  <c r="AE24"/>
  <c r="AG24"/>
  <c r="F24"/>
  <c r="H24"/>
  <c r="J24"/>
  <c r="L24"/>
  <c r="N24"/>
  <c r="P24"/>
  <c r="R24"/>
  <c r="T24"/>
  <c r="V24"/>
  <c r="X24"/>
  <c r="Z24"/>
  <c r="AB24"/>
  <c r="AD24"/>
  <c r="AF24"/>
  <c r="AH24"/>
  <c r="E26"/>
  <c r="G26"/>
  <c r="I26"/>
  <c r="K26"/>
  <c r="M26"/>
  <c r="O26"/>
  <c r="Q26"/>
  <c r="S26"/>
  <c r="U26"/>
  <c r="W26"/>
  <c r="Y26"/>
  <c r="AA26"/>
  <c r="AC26"/>
  <c r="AE26"/>
  <c r="AG26"/>
  <c r="F26"/>
  <c r="J26"/>
  <c r="N26"/>
  <c r="R26"/>
  <c r="V26"/>
  <c r="Z26"/>
  <c r="AD26"/>
  <c r="AH26"/>
  <c r="H26"/>
  <c r="L26"/>
  <c r="P26"/>
  <c r="T26"/>
  <c r="X26"/>
  <c r="AB26"/>
  <c r="AF26"/>
  <c r="E28"/>
  <c r="G28"/>
  <c r="I28"/>
  <c r="K28"/>
  <c r="M28"/>
  <c r="O28"/>
  <c r="Q28"/>
  <c r="S28"/>
  <c r="U28"/>
  <c r="W28"/>
  <c r="Y28"/>
  <c r="AA28"/>
  <c r="AC28"/>
  <c r="AE28"/>
  <c r="AG28"/>
  <c r="H28"/>
  <c r="L28"/>
  <c r="P28"/>
  <c r="T28"/>
  <c r="X28"/>
  <c r="AB28"/>
  <c r="AF28"/>
  <c r="F28"/>
  <c r="J28"/>
  <c r="N28"/>
  <c r="R28"/>
  <c r="V28"/>
  <c r="Z28"/>
  <c r="AD28"/>
  <c r="AH28"/>
  <c r="C21" i="10"/>
  <c r="AH21" i="9"/>
  <c r="AF21"/>
  <c r="AD21"/>
  <c r="AB21"/>
  <c r="Z21"/>
  <c r="X21"/>
  <c r="V21"/>
  <c r="S21"/>
  <c r="O21"/>
  <c r="K21"/>
  <c r="AG19"/>
  <c r="AC19"/>
  <c r="Y19"/>
  <c r="U19"/>
  <c r="Q19"/>
  <c r="M19"/>
  <c r="I19"/>
  <c r="AE17"/>
  <c r="AA17"/>
  <c r="W17"/>
  <c r="S17"/>
  <c r="O17"/>
  <c r="K17"/>
  <c r="AH16"/>
  <c r="AD16"/>
  <c r="Z16"/>
  <c r="E8"/>
  <c r="G8"/>
  <c r="I8"/>
  <c r="K8"/>
  <c r="M8"/>
  <c r="O8"/>
  <c r="Q8"/>
  <c r="S8"/>
  <c r="U8"/>
  <c r="W8"/>
  <c r="Y8"/>
  <c r="AA8"/>
  <c r="AC8"/>
  <c r="AE8"/>
  <c r="AG8"/>
  <c r="F8"/>
  <c r="H8"/>
  <c r="J8"/>
  <c r="L8"/>
  <c r="N8"/>
  <c r="P8"/>
  <c r="R8"/>
  <c r="T8"/>
  <c r="V8"/>
  <c r="X8"/>
  <c r="Z8"/>
  <c r="AB8"/>
  <c r="AD8"/>
  <c r="AF8"/>
  <c r="AH8"/>
  <c r="E10"/>
  <c r="G10"/>
  <c r="I10"/>
  <c r="K10"/>
  <c r="M10"/>
  <c r="O10"/>
  <c r="Q10"/>
  <c r="S10"/>
  <c r="U10"/>
  <c r="W10"/>
  <c r="Y10"/>
  <c r="AA10"/>
  <c r="AC10"/>
  <c r="AE10"/>
  <c r="AG10"/>
  <c r="F10"/>
  <c r="H10"/>
  <c r="J10"/>
  <c r="L10"/>
  <c r="N10"/>
  <c r="P10"/>
  <c r="R10"/>
  <c r="T10"/>
  <c r="V10"/>
  <c r="X10"/>
  <c r="Z10"/>
  <c r="AB10"/>
  <c r="AD10"/>
  <c r="AF10"/>
  <c r="AH10"/>
  <c r="E13"/>
  <c r="G13"/>
  <c r="I13"/>
  <c r="K13"/>
  <c r="M13"/>
  <c r="O13"/>
  <c r="Q13"/>
  <c r="S13"/>
  <c r="U13"/>
  <c r="W13"/>
  <c r="Y13"/>
  <c r="AA13"/>
  <c r="AC13"/>
  <c r="AE13"/>
  <c r="AG13"/>
  <c r="F13"/>
  <c r="H13"/>
  <c r="J13"/>
  <c r="L13"/>
  <c r="N13"/>
  <c r="P13"/>
  <c r="R13"/>
  <c r="T13"/>
  <c r="V13"/>
  <c r="X13"/>
  <c r="Z13"/>
  <c r="AB13"/>
  <c r="AD13"/>
  <c r="AF13"/>
  <c r="AH13"/>
  <c r="E15"/>
  <c r="G15"/>
  <c r="I15"/>
  <c r="K15"/>
  <c r="M15"/>
  <c r="O15"/>
  <c r="Q15"/>
  <c r="S15"/>
  <c r="U15"/>
  <c r="W15"/>
  <c r="Y15"/>
  <c r="AA15"/>
  <c r="AC15"/>
  <c r="AE15"/>
  <c r="AG15"/>
  <c r="F15"/>
  <c r="H15"/>
  <c r="J15"/>
  <c r="L15"/>
  <c r="N15"/>
  <c r="P15"/>
  <c r="R15"/>
  <c r="T15"/>
  <c r="V15"/>
  <c r="X15"/>
  <c r="Z15"/>
  <c r="AB15"/>
  <c r="AD15"/>
  <c r="AF15"/>
  <c r="AH15"/>
  <c r="F17"/>
  <c r="H17"/>
  <c r="J17"/>
  <c r="L17"/>
  <c r="N17"/>
  <c r="P17"/>
  <c r="R17"/>
  <c r="T17"/>
  <c r="V17"/>
  <c r="X17"/>
  <c r="Z17"/>
  <c r="AB17"/>
  <c r="AD17"/>
  <c r="AF17"/>
  <c r="AH17"/>
  <c r="F19"/>
  <c r="H19"/>
  <c r="J19"/>
  <c r="L19"/>
  <c r="N19"/>
  <c r="P19"/>
  <c r="R19"/>
  <c r="T19"/>
  <c r="V19"/>
  <c r="X19"/>
  <c r="Z19"/>
  <c r="AB19"/>
  <c r="AD19"/>
  <c r="AF19"/>
  <c r="AH19"/>
  <c r="F21"/>
  <c r="H21"/>
  <c r="J21"/>
  <c r="L21"/>
  <c r="N21"/>
  <c r="P21"/>
  <c r="R21"/>
  <c r="T21"/>
  <c r="F11" i="10"/>
  <c r="H11"/>
  <c r="J11"/>
  <c r="L11"/>
  <c r="N11"/>
  <c r="P11"/>
  <c r="R11"/>
  <c r="T11"/>
  <c r="V11"/>
  <c r="X11"/>
  <c r="G11"/>
  <c r="K11"/>
  <c r="O11"/>
  <c r="S11"/>
  <c r="W11"/>
  <c r="Z11"/>
  <c r="AB11"/>
  <c r="AD11"/>
  <c r="AF11"/>
  <c r="AH11"/>
  <c r="E11"/>
  <c r="I11"/>
  <c r="M11"/>
  <c r="Q11"/>
  <c r="U11"/>
  <c r="Y11"/>
  <c r="AA11"/>
  <c r="AC11"/>
  <c r="AE11"/>
  <c r="AG11"/>
  <c r="F13"/>
  <c r="H13"/>
  <c r="J13"/>
  <c r="L13"/>
  <c r="N13"/>
  <c r="P13"/>
  <c r="R13"/>
  <c r="T13"/>
  <c r="V13"/>
  <c r="X13"/>
  <c r="Z13"/>
  <c r="AB13"/>
  <c r="AD13"/>
  <c r="AF13"/>
  <c r="AH13"/>
  <c r="E13"/>
  <c r="G13"/>
  <c r="I13"/>
  <c r="K13"/>
  <c r="M13"/>
  <c r="O13"/>
  <c r="Q13"/>
  <c r="S13"/>
  <c r="U13"/>
  <c r="W13"/>
  <c r="Y13"/>
  <c r="AA13"/>
  <c r="AC13"/>
  <c r="AE13"/>
  <c r="AG13"/>
  <c r="F15"/>
  <c r="H15"/>
  <c r="J15"/>
  <c r="L15"/>
  <c r="N15"/>
  <c r="P15"/>
  <c r="R15"/>
  <c r="T15"/>
  <c r="V15"/>
  <c r="X15"/>
  <c r="Z15"/>
  <c r="AB15"/>
  <c r="AD15"/>
  <c r="AF15"/>
  <c r="AH15"/>
  <c r="E15"/>
  <c r="G15"/>
  <c r="I15"/>
  <c r="K15"/>
  <c r="M15"/>
  <c r="O15"/>
  <c r="Q15"/>
  <c r="S15"/>
  <c r="U15"/>
  <c r="W15"/>
  <c r="Y15"/>
  <c r="AA15"/>
  <c r="AC15"/>
  <c r="AE15"/>
  <c r="AG15"/>
  <c r="F17"/>
  <c r="H17"/>
  <c r="J17"/>
  <c r="L17"/>
  <c r="N17"/>
  <c r="P17"/>
  <c r="R17"/>
  <c r="T17"/>
  <c r="V17"/>
  <c r="X17"/>
  <c r="Z17"/>
  <c r="AB17"/>
  <c r="AD17"/>
  <c r="AF17"/>
  <c r="AH17"/>
  <c r="E17"/>
  <c r="G17"/>
  <c r="I17"/>
  <c r="K17"/>
  <c r="M17"/>
  <c r="O17"/>
  <c r="Q17"/>
  <c r="S17"/>
  <c r="U17"/>
  <c r="W17"/>
  <c r="Y17"/>
  <c r="AA17"/>
  <c r="AC17"/>
  <c r="AE17"/>
  <c r="AG17"/>
  <c r="F20"/>
  <c r="H20"/>
  <c r="J20"/>
  <c r="L20"/>
  <c r="N20"/>
  <c r="P20"/>
  <c r="R20"/>
  <c r="T20"/>
  <c r="V20"/>
  <c r="X20"/>
  <c r="Z20"/>
  <c r="AB20"/>
  <c r="AD20"/>
  <c r="AF20"/>
  <c r="AH20"/>
  <c r="E20"/>
  <c r="G20"/>
  <c r="I20"/>
  <c r="K20"/>
  <c r="M20"/>
  <c r="O20"/>
  <c r="Q20"/>
  <c r="S20"/>
  <c r="U20"/>
  <c r="W20"/>
  <c r="Y20"/>
  <c r="AA20"/>
  <c r="AC20"/>
  <c r="AE20"/>
  <c r="AG20"/>
  <c r="F22"/>
  <c r="H22"/>
  <c r="J22"/>
  <c r="L22"/>
  <c r="N22"/>
  <c r="P22"/>
  <c r="R22"/>
  <c r="T22"/>
  <c r="V22"/>
  <c r="X22"/>
  <c r="Z22"/>
  <c r="AB22"/>
  <c r="AD22"/>
  <c r="AF22"/>
  <c r="AH22"/>
  <c r="E22"/>
  <c r="G22"/>
  <c r="I22"/>
  <c r="K22"/>
  <c r="M22"/>
  <c r="O22"/>
  <c r="Q22"/>
  <c r="S22"/>
  <c r="U22"/>
  <c r="W22"/>
  <c r="Y22"/>
  <c r="AA22"/>
  <c r="AC22"/>
  <c r="AE22"/>
  <c r="AG22"/>
  <c r="F24"/>
  <c r="H24"/>
  <c r="J24"/>
  <c r="L24"/>
  <c r="N24"/>
  <c r="P24"/>
  <c r="R24"/>
  <c r="T24"/>
  <c r="V24"/>
  <c r="X24"/>
  <c r="Z24"/>
  <c r="AB24"/>
  <c r="AD24"/>
  <c r="AF24"/>
  <c r="AH24"/>
  <c r="E24"/>
  <c r="G24"/>
  <c r="I24"/>
  <c r="K24"/>
  <c r="M24"/>
  <c r="O24"/>
  <c r="Q24"/>
  <c r="S24"/>
  <c r="U24"/>
  <c r="W24"/>
  <c r="Y24"/>
  <c r="AA24"/>
  <c r="AC24"/>
  <c r="AE24"/>
  <c r="AG24"/>
  <c r="F26"/>
  <c r="H26"/>
  <c r="J26"/>
  <c r="L26"/>
  <c r="N26"/>
  <c r="P26"/>
  <c r="R26"/>
  <c r="T26"/>
  <c r="V26"/>
  <c r="X26"/>
  <c r="Z26"/>
  <c r="AB26"/>
  <c r="AD26"/>
  <c r="AF26"/>
  <c r="AH26"/>
  <c r="E26"/>
  <c r="G26"/>
  <c r="I26"/>
  <c r="K26"/>
  <c r="M26"/>
  <c r="O26"/>
  <c r="Q26"/>
  <c r="S26"/>
  <c r="U26"/>
  <c r="W26"/>
  <c r="Y26"/>
  <c r="AA26"/>
  <c r="AC26"/>
  <c r="AE26"/>
  <c r="AG26"/>
  <c r="F28"/>
  <c r="H28"/>
  <c r="J28"/>
  <c r="L28"/>
  <c r="N28"/>
  <c r="P28"/>
  <c r="R28"/>
  <c r="T28"/>
  <c r="V28"/>
  <c r="X28"/>
  <c r="Z28"/>
  <c r="AB28"/>
  <c r="AD28"/>
  <c r="AF28"/>
  <c r="AH28"/>
  <c r="E28"/>
  <c r="G28"/>
  <c r="I28"/>
  <c r="K28"/>
  <c r="M28"/>
  <c r="O28"/>
  <c r="Q28"/>
  <c r="S28"/>
  <c r="U28"/>
  <c r="W28"/>
  <c r="Y28"/>
  <c r="AA28"/>
  <c r="AC28"/>
  <c r="AE28"/>
  <c r="AG28"/>
  <c r="E9" i="11"/>
  <c r="G9"/>
  <c r="I9"/>
  <c r="K9"/>
  <c r="M9"/>
  <c r="O9"/>
  <c r="Q9"/>
  <c r="S9"/>
  <c r="U9"/>
  <c r="W9"/>
  <c r="Y9"/>
  <c r="AA9"/>
  <c r="AC9"/>
  <c r="AE9"/>
  <c r="AG9"/>
  <c r="F9"/>
  <c r="H9"/>
  <c r="J9"/>
  <c r="L9"/>
  <c r="N9"/>
  <c r="P9"/>
  <c r="R9"/>
  <c r="T9"/>
  <c r="V9"/>
  <c r="X9"/>
  <c r="Z9"/>
  <c r="AB9"/>
  <c r="AD9"/>
  <c r="AF9"/>
  <c r="AH9"/>
  <c r="E13"/>
  <c r="G13"/>
  <c r="I13"/>
  <c r="K13"/>
  <c r="M13"/>
  <c r="O13"/>
  <c r="Q13"/>
  <c r="S13"/>
  <c r="U13"/>
  <c r="W13"/>
  <c r="Y13"/>
  <c r="AA13"/>
  <c r="AC13"/>
  <c r="AE13"/>
  <c r="AG13"/>
  <c r="F13"/>
  <c r="H13"/>
  <c r="J13"/>
  <c r="L13"/>
  <c r="N13"/>
  <c r="P13"/>
  <c r="R13"/>
  <c r="T13"/>
  <c r="V13"/>
  <c r="X13"/>
  <c r="Z13"/>
  <c r="AB13"/>
  <c r="AD13"/>
  <c r="AF13"/>
  <c r="AH13"/>
  <c r="E15"/>
  <c r="G15"/>
  <c r="I15"/>
  <c r="K15"/>
  <c r="M15"/>
  <c r="O15"/>
  <c r="F15"/>
  <c r="H15"/>
  <c r="J15"/>
  <c r="L15"/>
  <c r="N15"/>
  <c r="P15"/>
  <c r="R15"/>
  <c r="T15"/>
  <c r="V15"/>
  <c r="X15"/>
  <c r="Z15"/>
  <c r="AB15"/>
  <c r="AD15"/>
  <c r="AF15"/>
  <c r="AH15"/>
  <c r="S15"/>
  <c r="W15"/>
  <c r="AA15"/>
  <c r="AE15"/>
  <c r="Q15"/>
  <c r="U15"/>
  <c r="Y15"/>
  <c r="AC15"/>
  <c r="AG15"/>
  <c r="F17"/>
  <c r="H17"/>
  <c r="J17"/>
  <c r="L17"/>
  <c r="N17"/>
  <c r="P17"/>
  <c r="R17"/>
  <c r="T17"/>
  <c r="V17"/>
  <c r="X17"/>
  <c r="Z17"/>
  <c r="AB17"/>
  <c r="AD17"/>
  <c r="AF17"/>
  <c r="AH17"/>
  <c r="E17"/>
  <c r="I17"/>
  <c r="M17"/>
  <c r="Q17"/>
  <c r="U17"/>
  <c r="Y17"/>
  <c r="AC17"/>
  <c r="AG17"/>
  <c r="G17"/>
  <c r="K17"/>
  <c r="O17"/>
  <c r="S17"/>
  <c r="W17"/>
  <c r="AA17"/>
  <c r="AE17"/>
  <c r="F19"/>
  <c r="H19"/>
  <c r="J19"/>
  <c r="L19"/>
  <c r="N19"/>
  <c r="P19"/>
  <c r="R19"/>
  <c r="T19"/>
  <c r="V19"/>
  <c r="X19"/>
  <c r="Z19"/>
  <c r="AB19"/>
  <c r="AD19"/>
  <c r="AF19"/>
  <c r="AH19"/>
  <c r="G19"/>
  <c r="K19"/>
  <c r="O19"/>
  <c r="S19"/>
  <c r="W19"/>
  <c r="AA19"/>
  <c r="AE19"/>
  <c r="E19"/>
  <c r="I19"/>
  <c r="M19"/>
  <c r="Q19"/>
  <c r="U19"/>
  <c r="Y19"/>
  <c r="AC19"/>
  <c r="AG19"/>
  <c r="E12" i="12"/>
  <c r="G12"/>
  <c r="I12"/>
  <c r="K12"/>
  <c r="M12"/>
  <c r="O12"/>
  <c r="Q12"/>
  <c r="S12"/>
  <c r="U12"/>
  <c r="W12"/>
  <c r="Y12"/>
  <c r="AA12"/>
  <c r="AC12"/>
  <c r="AE12"/>
  <c r="AG12"/>
  <c r="F12"/>
  <c r="H12"/>
  <c r="J12"/>
  <c r="L12"/>
  <c r="N12"/>
  <c r="P12"/>
  <c r="R12"/>
  <c r="T12"/>
  <c r="V12"/>
  <c r="X12"/>
  <c r="Z12"/>
  <c r="AB12"/>
  <c r="AD12"/>
  <c r="AF12"/>
  <c r="AH12"/>
  <c r="F15"/>
  <c r="H15"/>
  <c r="J15"/>
  <c r="L15"/>
  <c r="N15"/>
  <c r="P15"/>
  <c r="R15"/>
  <c r="T15"/>
  <c r="V15"/>
  <c r="X15"/>
  <c r="Z15"/>
  <c r="AB15"/>
  <c r="AD15"/>
  <c r="AF15"/>
  <c r="AH15"/>
  <c r="E15"/>
  <c r="G15"/>
  <c r="I15"/>
  <c r="K15"/>
  <c r="M15"/>
  <c r="O15"/>
  <c r="Q15"/>
  <c r="S15"/>
  <c r="U15"/>
  <c r="W15"/>
  <c r="Y15"/>
  <c r="AA15"/>
  <c r="AC15"/>
  <c r="AE15"/>
  <c r="AG15"/>
  <c r="F17"/>
  <c r="H17"/>
  <c r="J17"/>
  <c r="L17"/>
  <c r="N17"/>
  <c r="P17"/>
  <c r="R17"/>
  <c r="T17"/>
  <c r="V17"/>
  <c r="X17"/>
  <c r="Z17"/>
  <c r="AB17"/>
  <c r="AD17"/>
  <c r="AF17"/>
  <c r="AH17"/>
  <c r="E17"/>
  <c r="G17"/>
  <c r="I17"/>
  <c r="K17"/>
  <c r="M17"/>
  <c r="O17"/>
  <c r="Q17"/>
  <c r="S17"/>
  <c r="U17"/>
  <c r="W17"/>
  <c r="Y17"/>
  <c r="AA17"/>
  <c r="AC17"/>
  <c r="AE17"/>
  <c r="AG17"/>
  <c r="F19"/>
  <c r="H19"/>
  <c r="J19"/>
  <c r="L19"/>
  <c r="N19"/>
  <c r="P19"/>
  <c r="R19"/>
  <c r="T19"/>
  <c r="V19"/>
  <c r="X19"/>
  <c r="Z19"/>
  <c r="AB19"/>
  <c r="AD19"/>
  <c r="AF19"/>
  <c r="AH19"/>
  <c r="E19"/>
  <c r="G19"/>
  <c r="I19"/>
  <c r="K19"/>
  <c r="M19"/>
  <c r="O19"/>
  <c r="Q19"/>
  <c r="S19"/>
  <c r="U19"/>
  <c r="W19"/>
  <c r="Y19"/>
  <c r="AA19"/>
  <c r="AC19"/>
  <c r="AE19"/>
  <c r="AG19"/>
  <c r="F21"/>
  <c r="H21"/>
  <c r="J21"/>
  <c r="L21"/>
  <c r="N21"/>
  <c r="P21"/>
  <c r="R21"/>
  <c r="T21"/>
  <c r="V21"/>
  <c r="X21"/>
  <c r="Z21"/>
  <c r="AB21"/>
  <c r="AD21"/>
  <c r="AF21"/>
  <c r="AH21"/>
  <c r="E21"/>
  <c r="G21"/>
  <c r="I21"/>
  <c r="K21"/>
  <c r="M21"/>
  <c r="O21"/>
  <c r="Q21"/>
  <c r="S21"/>
  <c r="U21"/>
  <c r="W21"/>
  <c r="Y21"/>
  <c r="AA21"/>
  <c r="AC21"/>
  <c r="AE21"/>
  <c r="AG21"/>
  <c r="F23"/>
  <c r="H23"/>
  <c r="J23"/>
  <c r="L23"/>
  <c r="N23"/>
  <c r="P23"/>
  <c r="R23"/>
  <c r="T23"/>
  <c r="V23"/>
  <c r="X23"/>
  <c r="Z23"/>
  <c r="AB23"/>
  <c r="AD23"/>
  <c r="AF23"/>
  <c r="AH23"/>
  <c r="E23"/>
  <c r="G23"/>
  <c r="I23"/>
  <c r="K23"/>
  <c r="M23"/>
  <c r="O23"/>
  <c r="Q23"/>
  <c r="S23"/>
  <c r="U23"/>
  <c r="W23"/>
  <c r="Y23"/>
  <c r="AA23"/>
  <c r="AC23"/>
  <c r="AE23"/>
  <c r="AG23"/>
  <c r="F25"/>
  <c r="H25"/>
  <c r="J25"/>
  <c r="L25"/>
  <c r="N25"/>
  <c r="P25"/>
  <c r="R25"/>
  <c r="T25"/>
  <c r="V25"/>
  <c r="X25"/>
  <c r="Z25"/>
  <c r="AB25"/>
  <c r="AD25"/>
  <c r="AF25"/>
  <c r="AH25"/>
  <c r="E25"/>
  <c r="I25"/>
  <c r="M25"/>
  <c r="Q25"/>
  <c r="U25"/>
  <c r="Y25"/>
  <c r="AC25"/>
  <c r="AG25"/>
  <c r="G25"/>
  <c r="K25"/>
  <c r="O25"/>
  <c r="S25"/>
  <c r="W25"/>
  <c r="AA25"/>
  <c r="AE25"/>
  <c r="F27"/>
  <c r="H27"/>
  <c r="J27"/>
  <c r="L27"/>
  <c r="N27"/>
  <c r="P27"/>
  <c r="R27"/>
  <c r="T27"/>
  <c r="V27"/>
  <c r="X27"/>
  <c r="Z27"/>
  <c r="AB27"/>
  <c r="AD27"/>
  <c r="AF27"/>
  <c r="AH27"/>
  <c r="G27"/>
  <c r="K27"/>
  <c r="O27"/>
  <c r="S27"/>
  <c r="W27"/>
  <c r="AA27"/>
  <c r="AE27"/>
  <c r="E27"/>
  <c r="I27"/>
  <c r="M27"/>
  <c r="Q27"/>
  <c r="U27"/>
  <c r="Y27"/>
  <c r="AC27"/>
  <c r="AG27"/>
  <c r="F29"/>
  <c r="H29"/>
  <c r="J29"/>
  <c r="L29"/>
  <c r="N29"/>
  <c r="E29"/>
  <c r="I29"/>
  <c r="M29"/>
  <c r="P29"/>
  <c r="R29"/>
  <c r="T29"/>
  <c r="V29"/>
  <c r="X29"/>
  <c r="Z29"/>
  <c r="AB29"/>
  <c r="AD29"/>
  <c r="AF29"/>
  <c r="AH29"/>
  <c r="G29"/>
  <c r="K29"/>
  <c r="O29"/>
  <c r="Q29"/>
  <c r="S29"/>
  <c r="U29"/>
  <c r="W29"/>
  <c r="Y29"/>
  <c r="AA29"/>
  <c r="AC29"/>
  <c r="AE29"/>
  <c r="AG29"/>
  <c r="F8" i="10"/>
  <c r="H8"/>
  <c r="J8"/>
  <c r="L8"/>
  <c r="N8"/>
  <c r="P8"/>
  <c r="R8"/>
  <c r="T8"/>
  <c r="V8"/>
  <c r="X8"/>
  <c r="Z8"/>
  <c r="AB8"/>
  <c r="AD8"/>
  <c r="AF8"/>
  <c r="AH8"/>
  <c r="E8"/>
  <c r="I8"/>
  <c r="M8"/>
  <c r="Q8"/>
  <c r="U8"/>
  <c r="Y8"/>
  <c r="AC8"/>
  <c r="AG8"/>
  <c r="G8"/>
  <c r="K8"/>
  <c r="O8"/>
  <c r="S8"/>
  <c r="W8"/>
  <c r="AA8"/>
  <c r="AE8"/>
  <c r="AG21" i="9"/>
  <c r="AE21"/>
  <c r="AC21"/>
  <c r="AA21"/>
  <c r="Y21"/>
  <c r="W21"/>
  <c r="U21"/>
  <c r="Q21"/>
  <c r="M21"/>
  <c r="I21"/>
  <c r="E21"/>
  <c r="AE19"/>
  <c r="AA19"/>
  <c r="W19"/>
  <c r="S19"/>
  <c r="O19"/>
  <c r="K19"/>
  <c r="G19"/>
  <c r="AG17"/>
  <c r="AC17"/>
  <c r="Y17"/>
  <c r="U17"/>
  <c r="Q17"/>
  <c r="M17"/>
  <c r="I17"/>
  <c r="E17"/>
  <c r="AF16"/>
  <c r="AB16"/>
  <c r="E21" i="10" l="1"/>
  <c r="G21"/>
  <c r="I21"/>
  <c r="K21"/>
  <c r="M21"/>
  <c r="O21"/>
  <c r="Q21"/>
  <c r="S21"/>
  <c r="U21"/>
  <c r="W21"/>
  <c r="Y21"/>
  <c r="AA21"/>
  <c r="AC21"/>
  <c r="AE21"/>
  <c r="AG21"/>
  <c r="F21"/>
  <c r="H21"/>
  <c r="J21"/>
  <c r="L21"/>
  <c r="N21"/>
  <c r="P21"/>
  <c r="R21"/>
  <c r="T21"/>
  <c r="V21"/>
  <c r="X21"/>
  <c r="Z21"/>
  <c r="AB21"/>
  <c r="AD21"/>
  <c r="AF21"/>
  <c r="AH21"/>
  <c r="D21"/>
  <c r="D29" s="1"/>
  <c r="D30" s="1"/>
  <c r="D34" i="12"/>
  <c r="AA29" i="10"/>
  <c r="AA30" s="1"/>
  <c r="AA33" s="1"/>
  <c r="S29"/>
  <c r="S30" s="1"/>
  <c r="S33" s="1"/>
  <c r="K29"/>
  <c r="K30" s="1"/>
  <c r="K33" s="1"/>
  <c r="AG29"/>
  <c r="AG30" s="1"/>
  <c r="AG33" s="1"/>
  <c r="Y29"/>
  <c r="Y30" s="1"/>
  <c r="Y33" s="1"/>
  <c r="Q29"/>
  <c r="Q30" s="1"/>
  <c r="Q33" s="1"/>
  <c r="I29"/>
  <c r="I30" s="1"/>
  <c r="I33" s="1"/>
  <c r="AH29"/>
  <c r="AH30" s="1"/>
  <c r="AH33" s="1"/>
  <c r="AD29"/>
  <c r="AD30" s="1"/>
  <c r="AD33" s="1"/>
  <c r="Z29"/>
  <c r="Z30" s="1"/>
  <c r="Z33" s="1"/>
  <c r="V29"/>
  <c r="V30" s="1"/>
  <c r="V33" s="1"/>
  <c r="R29"/>
  <c r="R30" s="1"/>
  <c r="R33" s="1"/>
  <c r="N29"/>
  <c r="N30" s="1"/>
  <c r="N33" s="1"/>
  <c r="J29"/>
  <c r="J30" s="1"/>
  <c r="J33" s="1"/>
  <c r="F29"/>
  <c r="F30" s="1"/>
  <c r="F33" s="1"/>
  <c r="AF31" i="9"/>
  <c r="AF32" s="1"/>
  <c r="AF35" s="1"/>
  <c r="AB31"/>
  <c r="AB32" s="1"/>
  <c r="AB35" s="1"/>
  <c r="X31"/>
  <c r="X32" s="1"/>
  <c r="X35" s="1"/>
  <c r="T31"/>
  <c r="T32" s="1"/>
  <c r="T35" s="1"/>
  <c r="P31"/>
  <c r="P32" s="1"/>
  <c r="P35" s="1"/>
  <c r="L31"/>
  <c r="L32" s="1"/>
  <c r="L35" s="1"/>
  <c r="H31"/>
  <c r="H32" s="1"/>
  <c r="H35" s="1"/>
  <c r="AG31"/>
  <c r="AG32" s="1"/>
  <c r="AG35" s="1"/>
  <c r="AC31"/>
  <c r="AC32" s="1"/>
  <c r="AC35" s="1"/>
  <c r="Y31"/>
  <c r="Y32" s="1"/>
  <c r="Y35" s="1"/>
  <c r="U31"/>
  <c r="U32" s="1"/>
  <c r="U35" s="1"/>
  <c r="Q31"/>
  <c r="Q32" s="1"/>
  <c r="Q35" s="1"/>
  <c r="M31"/>
  <c r="M32" s="1"/>
  <c r="M35" s="1"/>
  <c r="I31"/>
  <c r="I32" s="1"/>
  <c r="I35" s="1"/>
  <c r="E31"/>
  <c r="E32" s="1"/>
  <c r="E35" s="1"/>
  <c r="AH30" i="12"/>
  <c r="AH31" s="1"/>
  <c r="AH34" s="1"/>
  <c r="AD30"/>
  <c r="AD31" s="1"/>
  <c r="AD34" s="1"/>
  <c r="Z30"/>
  <c r="Z31" s="1"/>
  <c r="Z34" s="1"/>
  <c r="V30"/>
  <c r="V31" s="1"/>
  <c r="V34" s="1"/>
  <c r="R30"/>
  <c r="R31" s="1"/>
  <c r="R34" s="1"/>
  <c r="N30"/>
  <c r="N31" s="1"/>
  <c r="N34" s="1"/>
  <c r="J30"/>
  <c r="J31" s="1"/>
  <c r="J34" s="1"/>
  <c r="F30"/>
  <c r="F31" s="1"/>
  <c r="F34" s="1"/>
  <c r="AG30"/>
  <c r="AG31" s="1"/>
  <c r="AG34" s="1"/>
  <c r="AC30"/>
  <c r="AC31" s="1"/>
  <c r="AC34" s="1"/>
  <c r="Y30"/>
  <c r="Y31" s="1"/>
  <c r="Y34" s="1"/>
  <c r="U30"/>
  <c r="U31" s="1"/>
  <c r="U34" s="1"/>
  <c r="Q30"/>
  <c r="Q31" s="1"/>
  <c r="Q34" s="1"/>
  <c r="M30"/>
  <c r="M31" s="1"/>
  <c r="M34" s="1"/>
  <c r="I30"/>
  <c r="I31" s="1"/>
  <c r="I34" s="1"/>
  <c r="E30"/>
  <c r="E31" s="1"/>
  <c r="E34" s="1"/>
  <c r="AE30" i="11"/>
  <c r="AE31" s="1"/>
  <c r="AE34" s="1"/>
  <c r="AA30"/>
  <c r="AA31" s="1"/>
  <c r="AA34" s="1"/>
  <c r="W30"/>
  <c r="W31" s="1"/>
  <c r="W34" s="1"/>
  <c r="S30"/>
  <c r="S31" s="1"/>
  <c r="S34" s="1"/>
  <c r="O30"/>
  <c r="O31" s="1"/>
  <c r="O34" s="1"/>
  <c r="K30"/>
  <c r="K31" s="1"/>
  <c r="K34" s="1"/>
  <c r="G30"/>
  <c r="G31" s="1"/>
  <c r="G34" s="1"/>
  <c r="AH30"/>
  <c r="AH31" s="1"/>
  <c r="AH34" s="1"/>
  <c r="AD30"/>
  <c r="AD31" s="1"/>
  <c r="AD34" s="1"/>
  <c r="Z30"/>
  <c r="Z31" s="1"/>
  <c r="Z34" s="1"/>
  <c r="V30"/>
  <c r="V31" s="1"/>
  <c r="V34" s="1"/>
  <c r="R30"/>
  <c r="R31" s="1"/>
  <c r="R34" s="1"/>
  <c r="N30"/>
  <c r="N31" s="1"/>
  <c r="N34" s="1"/>
  <c r="J30"/>
  <c r="J31" s="1"/>
  <c r="J34" s="1"/>
  <c r="F30"/>
  <c r="F31" s="1"/>
  <c r="F34" s="1"/>
  <c r="AE29" i="10"/>
  <c r="AE30" s="1"/>
  <c r="AE33" s="1"/>
  <c r="W29"/>
  <c r="W30" s="1"/>
  <c r="W33" s="1"/>
  <c r="O29"/>
  <c r="O30" s="1"/>
  <c r="O33" s="1"/>
  <c r="G29"/>
  <c r="G30" s="1"/>
  <c r="G33" s="1"/>
  <c r="AC29"/>
  <c r="AC30" s="1"/>
  <c r="AC33" s="1"/>
  <c r="U29"/>
  <c r="U30" s="1"/>
  <c r="U33" s="1"/>
  <c r="M29"/>
  <c r="M30" s="1"/>
  <c r="M33" s="1"/>
  <c r="E29"/>
  <c r="E30" s="1"/>
  <c r="E33" s="1"/>
  <c r="AF29"/>
  <c r="AF30" s="1"/>
  <c r="AF33" s="1"/>
  <c r="AB29"/>
  <c r="AB30" s="1"/>
  <c r="AB33" s="1"/>
  <c r="X29"/>
  <c r="X30" s="1"/>
  <c r="X33" s="1"/>
  <c r="T29"/>
  <c r="T30" s="1"/>
  <c r="T33" s="1"/>
  <c r="P29"/>
  <c r="P30" s="1"/>
  <c r="P33" s="1"/>
  <c r="L29"/>
  <c r="L30" s="1"/>
  <c r="L33" s="1"/>
  <c r="H29"/>
  <c r="H30" s="1"/>
  <c r="H33" s="1"/>
  <c r="AH31" i="9"/>
  <c r="AH32" s="1"/>
  <c r="AH35" s="1"/>
  <c r="AD31"/>
  <c r="AD32" s="1"/>
  <c r="AD35" s="1"/>
  <c r="Z31"/>
  <c r="Z32" s="1"/>
  <c r="Z35" s="1"/>
  <c r="V31"/>
  <c r="V32" s="1"/>
  <c r="V35" s="1"/>
  <c r="R31"/>
  <c r="R32" s="1"/>
  <c r="R35" s="1"/>
  <c r="N31"/>
  <c r="N32" s="1"/>
  <c r="N35" s="1"/>
  <c r="J31"/>
  <c r="J32" s="1"/>
  <c r="J35" s="1"/>
  <c r="F31"/>
  <c r="F32" s="1"/>
  <c r="F35" s="1"/>
  <c r="AE31"/>
  <c r="AE32" s="1"/>
  <c r="AE35" s="1"/>
  <c r="AA31"/>
  <c r="AA32" s="1"/>
  <c r="AA35" s="1"/>
  <c r="W31"/>
  <c r="W32" s="1"/>
  <c r="W35" s="1"/>
  <c r="S31"/>
  <c r="S32" s="1"/>
  <c r="S35" s="1"/>
  <c r="O31"/>
  <c r="O32" s="1"/>
  <c r="O35" s="1"/>
  <c r="K31"/>
  <c r="K32" s="1"/>
  <c r="K35" s="1"/>
  <c r="G31"/>
  <c r="G32" s="1"/>
  <c r="G35" s="1"/>
  <c r="AF30" i="12"/>
  <c r="AF31" s="1"/>
  <c r="AF34" s="1"/>
  <c r="AB30"/>
  <c r="AB31" s="1"/>
  <c r="AB34" s="1"/>
  <c r="X30"/>
  <c r="X31" s="1"/>
  <c r="X34" s="1"/>
  <c r="T30"/>
  <c r="T31" s="1"/>
  <c r="T34" s="1"/>
  <c r="P30"/>
  <c r="P31" s="1"/>
  <c r="P34" s="1"/>
  <c r="L30"/>
  <c r="L31" s="1"/>
  <c r="L34" s="1"/>
  <c r="H30"/>
  <c r="H31" s="1"/>
  <c r="H34" s="1"/>
  <c r="AE30"/>
  <c r="AE31" s="1"/>
  <c r="AE34" s="1"/>
  <c r="AA30"/>
  <c r="AA31" s="1"/>
  <c r="AA34" s="1"/>
  <c r="W30"/>
  <c r="W31" s="1"/>
  <c r="W34" s="1"/>
  <c r="S30"/>
  <c r="S31" s="1"/>
  <c r="S34" s="1"/>
  <c r="O30"/>
  <c r="O31" s="1"/>
  <c r="O34" s="1"/>
  <c r="K30"/>
  <c r="K31" s="1"/>
  <c r="K34" s="1"/>
  <c r="G30"/>
  <c r="G31" s="1"/>
  <c r="G34" s="1"/>
  <c r="AG30" i="11"/>
  <c r="AG31" s="1"/>
  <c r="AG34" s="1"/>
  <c r="AC30"/>
  <c r="AC31" s="1"/>
  <c r="AC34" s="1"/>
  <c r="Y30"/>
  <c r="Y31" s="1"/>
  <c r="Y34" s="1"/>
  <c r="U30"/>
  <c r="U31" s="1"/>
  <c r="U34" s="1"/>
  <c r="Q30"/>
  <c r="Q31" s="1"/>
  <c r="Q34" s="1"/>
  <c r="M30"/>
  <c r="M31" s="1"/>
  <c r="M34" s="1"/>
  <c r="I30"/>
  <c r="I31" s="1"/>
  <c r="I34" s="1"/>
  <c r="E30"/>
  <c r="E31" s="1"/>
  <c r="E34" s="1"/>
  <c r="AF30"/>
  <c r="AF31" s="1"/>
  <c r="AF34" s="1"/>
  <c r="AB30"/>
  <c r="AB31" s="1"/>
  <c r="AB34" s="1"/>
  <c r="X30"/>
  <c r="X31" s="1"/>
  <c r="X34" s="1"/>
  <c r="T30"/>
  <c r="T31" s="1"/>
  <c r="T34" s="1"/>
  <c r="P30"/>
  <c r="P31" s="1"/>
  <c r="P34" s="1"/>
  <c r="L30"/>
  <c r="L31" s="1"/>
  <c r="L34" s="1"/>
  <c r="H30"/>
  <c r="H31" s="1"/>
  <c r="H34" s="1"/>
  <c r="D31" i="9"/>
  <c r="D32" s="1"/>
  <c r="AE37" i="8"/>
  <c r="AE38" s="1"/>
  <c r="AE41" s="1"/>
  <c r="AA37"/>
  <c r="AA38" s="1"/>
  <c r="AA41" s="1"/>
  <c r="W37"/>
  <c r="W38" s="1"/>
  <c r="W41" s="1"/>
  <c r="S37"/>
  <c r="S38" s="1"/>
  <c r="S41" s="1"/>
  <c r="O37"/>
  <c r="O38" s="1"/>
  <c r="O41" s="1"/>
  <c r="K37"/>
  <c r="K38" s="1"/>
  <c r="K41" s="1"/>
  <c r="G37"/>
  <c r="G38" s="1"/>
  <c r="G41" s="1"/>
  <c r="D37"/>
  <c r="D38" s="1"/>
  <c r="AF37"/>
  <c r="AF38" s="1"/>
  <c r="AF41" s="1"/>
  <c r="AB37"/>
  <c r="AB38" s="1"/>
  <c r="AB41" s="1"/>
  <c r="X37"/>
  <c r="X38" s="1"/>
  <c r="X41" s="1"/>
  <c r="T37"/>
  <c r="T38" s="1"/>
  <c r="T41" s="1"/>
  <c r="P37"/>
  <c r="P38" s="1"/>
  <c r="P41" s="1"/>
  <c r="L37"/>
  <c r="L38" s="1"/>
  <c r="L41" s="1"/>
  <c r="H37"/>
  <c r="H38" s="1"/>
  <c r="H41" s="1"/>
  <c r="AF402" i="2"/>
  <c r="AF403" s="1"/>
  <c r="AF406" s="1"/>
  <c r="P402"/>
  <c r="P403" s="1"/>
  <c r="P406" s="1"/>
  <c r="E402"/>
  <c r="E403" s="1"/>
  <c r="E406" s="1"/>
  <c r="M402"/>
  <c r="M403" s="1"/>
  <c r="M406" s="1"/>
  <c r="U402"/>
  <c r="U403" s="1"/>
  <c r="U406" s="1"/>
  <c r="AC402"/>
  <c r="AC403" s="1"/>
  <c r="AC406" s="1"/>
  <c r="N402"/>
  <c r="N403" s="1"/>
  <c r="N406" s="1"/>
  <c r="R402"/>
  <c r="R403" s="1"/>
  <c r="R406" s="1"/>
  <c r="T402"/>
  <c r="T403" s="1"/>
  <c r="T406" s="1"/>
  <c r="D402"/>
  <c r="D403" s="1"/>
  <c r="K402"/>
  <c r="K403" s="1"/>
  <c r="K406" s="1"/>
  <c r="S402"/>
  <c r="S403" s="1"/>
  <c r="S406" s="1"/>
  <c r="AA402"/>
  <c r="AA403" s="1"/>
  <c r="AA406" s="1"/>
  <c r="V402"/>
  <c r="V403" s="1"/>
  <c r="V406" s="1"/>
  <c r="Z402"/>
  <c r="Z403" s="1"/>
  <c r="Z406" s="1"/>
  <c r="AD402"/>
  <c r="AD403" s="1"/>
  <c r="AD406" s="1"/>
  <c r="D34" i="11"/>
  <c r="AI31"/>
  <c r="AG37" i="8"/>
  <c r="AG38" s="1"/>
  <c r="AG41" s="1"/>
  <c r="AC37"/>
  <c r="AC38" s="1"/>
  <c r="AC41" s="1"/>
  <c r="Y37"/>
  <c r="Y38" s="1"/>
  <c r="Y41" s="1"/>
  <c r="U37"/>
  <c r="U38" s="1"/>
  <c r="U41" s="1"/>
  <c r="Q37"/>
  <c r="Q38" s="1"/>
  <c r="Q41" s="1"/>
  <c r="M37"/>
  <c r="M38" s="1"/>
  <c r="M41" s="1"/>
  <c r="I37"/>
  <c r="I38" s="1"/>
  <c r="I41" s="1"/>
  <c r="E37"/>
  <c r="E38" s="1"/>
  <c r="E41" s="1"/>
  <c r="AH37"/>
  <c r="AH38" s="1"/>
  <c r="AH41" s="1"/>
  <c r="AD37"/>
  <c r="AD38" s="1"/>
  <c r="AD41" s="1"/>
  <c r="Z37"/>
  <c r="Z38" s="1"/>
  <c r="Z41" s="1"/>
  <c r="V37"/>
  <c r="V38" s="1"/>
  <c r="V41" s="1"/>
  <c r="R37"/>
  <c r="R38" s="1"/>
  <c r="R41" s="1"/>
  <c r="N37"/>
  <c r="N38" s="1"/>
  <c r="N41" s="1"/>
  <c r="J37"/>
  <c r="J38" s="1"/>
  <c r="J41" s="1"/>
  <c r="F37"/>
  <c r="F38" s="1"/>
  <c r="F41" s="1"/>
  <c r="X402" i="2"/>
  <c r="X403" s="1"/>
  <c r="X406" s="1"/>
  <c r="H402"/>
  <c r="H403" s="1"/>
  <c r="H406" s="1"/>
  <c r="I402"/>
  <c r="I403" s="1"/>
  <c r="I406" s="1"/>
  <c r="Q402"/>
  <c r="Q403" s="1"/>
  <c r="Q406" s="1"/>
  <c r="Y402"/>
  <c r="Y403" s="1"/>
  <c r="Y406" s="1"/>
  <c r="AG402"/>
  <c r="AG403" s="1"/>
  <c r="AG406" s="1"/>
  <c r="AH402"/>
  <c r="AH403" s="1"/>
  <c r="AH406" s="1"/>
  <c r="AB402"/>
  <c r="AB403" s="1"/>
  <c r="AB406" s="1"/>
  <c r="L402"/>
  <c r="L403" s="1"/>
  <c r="L406" s="1"/>
  <c r="G402"/>
  <c r="G403" s="1"/>
  <c r="G406" s="1"/>
  <c r="O402"/>
  <c r="O403" s="1"/>
  <c r="O406" s="1"/>
  <c r="W402"/>
  <c r="W403" s="1"/>
  <c r="W406" s="1"/>
  <c r="AE402"/>
  <c r="AE403" s="1"/>
  <c r="AE406" s="1"/>
  <c r="F402"/>
  <c r="F403" s="1"/>
  <c r="F406" s="1"/>
  <c r="J402"/>
  <c r="J403" s="1"/>
  <c r="J406" s="1"/>
  <c r="AI34" i="11" l="1"/>
  <c r="AI403" i="2"/>
  <c r="D406"/>
  <c r="AI406" s="1"/>
  <c r="AI30" i="10"/>
  <c r="D33"/>
  <c r="AI33" s="1"/>
  <c r="AI31" i="12"/>
  <c r="D41" i="8"/>
  <c r="AI41" s="1"/>
  <c r="AI38"/>
  <c r="AK38" s="1"/>
  <c r="AI32" i="9"/>
  <c r="D35"/>
  <c r="AI35" s="1"/>
  <c r="AI34" i="12"/>
</calcChain>
</file>

<file path=xl/sharedStrings.xml><?xml version="1.0" encoding="utf-8"?>
<sst xmlns="http://schemas.openxmlformats.org/spreadsheetml/2006/main" count="1428" uniqueCount="266">
  <si>
    <t>CUADRO 11 - COSTO PERSONAL CONTRATISTA Y EXTERNALIZADO (DETALLADO)</t>
  </si>
  <si>
    <t>ESPECIFICACIONES CONTRATO</t>
  </si>
  <si>
    <t>No. HORAS MES POR CENTRO DE COSTOS</t>
  </si>
  <si>
    <t>TOTAL HORAS</t>
  </si>
  <si>
    <t xml:space="preserve"> NOMBRES PERSONA NATURAL O JURÍDICA</t>
  </si>
  <si>
    <t>ACTIVIDAD CONTRATADA</t>
  </si>
  <si>
    <t>DURACION CONTRATO</t>
  </si>
  <si>
    <t>TIPO</t>
  </si>
  <si>
    <t xml:space="preserve"> AREA FUNCIONAL  </t>
  </si>
  <si>
    <t>VALOR MENSUAL CONTRATO</t>
  </si>
  <si>
    <t>URGENCIAS</t>
  </si>
  <si>
    <t>CONSULTA EXTERNA</t>
  </si>
  <si>
    <t xml:space="preserve">HOSPITALIZACIÓN  </t>
  </si>
  <si>
    <t>QUIRURGICAS</t>
  </si>
  <si>
    <t xml:space="preserve">APOYO DIAGNÓSTICO    </t>
  </si>
  <si>
    <t xml:space="preserve">APOYO TERAPÉUTICO    </t>
  </si>
  <si>
    <t xml:space="preserve">SERVICIOS CONEXOS A LA SALUD    </t>
  </si>
  <si>
    <t>No. HORAS MES</t>
  </si>
  <si>
    <t>VALOR MES</t>
  </si>
  <si>
    <t>Urgencias - Consulta y procedimientos</t>
  </si>
  <si>
    <t>Urgencias -Observación</t>
  </si>
  <si>
    <t>Servicios ambulatorios - Consulta externa y procedimientos</t>
  </si>
  <si>
    <t>Servicios ambulatorios - Consulta especializada</t>
  </si>
  <si>
    <t>Servicios ambulatorios - Actividades de salud oral</t>
  </si>
  <si>
    <t>Servicios ambulatorios - Actividades de promoción y prevención</t>
  </si>
  <si>
    <t>Servicios ambulatorios - Otras actividades extramurales</t>
  </si>
  <si>
    <t>Hospitalización - Estancia general</t>
  </si>
  <si>
    <t>Hospitalización - Cuidados intensivos</t>
  </si>
  <si>
    <t>Hospitalización - - Cuidados intermedios</t>
  </si>
  <si>
    <t>Hospitalización - Recién nacidos</t>
  </si>
  <si>
    <t>Hospitalización - Salud mental</t>
  </si>
  <si>
    <t>Hospitalización - Quemados</t>
  </si>
  <si>
    <t>Hospitalización - Otros cuidados especiales</t>
  </si>
  <si>
    <t>Quirófanos y salas de parto - Quirófanos</t>
  </si>
  <si>
    <t>Quirófanos y salas de parto - Salas de parto</t>
  </si>
  <si>
    <t>Apoyo diagnóstico - Laboratorio clínico</t>
  </si>
  <si>
    <t>Apoyo diagnóstico - Imagenología</t>
  </si>
  <si>
    <t>Apoyo diagnóstico - Anatomía patológica</t>
  </si>
  <si>
    <t>Apoyo diagnóstico - Otras unidades de apoyo diagnóstico</t>
  </si>
  <si>
    <t>Apoyo terapéutico - Rehabilitación y terapias</t>
  </si>
  <si>
    <t>Apoyo terapéutico - Banco de componentes anatómicos</t>
  </si>
  <si>
    <t>Apoyo terapéutico - Banco de sangre</t>
  </si>
  <si>
    <t>Apoyo terapéutico - Unidad renal</t>
  </si>
  <si>
    <t>Apoyo terapéutico - Unidad hemodinamia</t>
  </si>
  <si>
    <t>Apoyo terapéutico - Terapias oncológicas</t>
  </si>
  <si>
    <t>Apoyo terapéutico - Farmacia e insumos hospitalarios</t>
  </si>
  <si>
    <t>Apoyo terapéutico - Otras unidades de apoyo terapéutico</t>
  </si>
  <si>
    <t>Servicios conexos a la salud - Medio ambiente</t>
  </si>
  <si>
    <t>Servicios conexos a la salud - Servicios de ambulancias</t>
  </si>
  <si>
    <t>Servicios conexos a la salud –Otros servicios</t>
  </si>
  <si>
    <t>CUADRO 11 A - COSTO TALENTO HUMANO PERSONAL CONTRATISTA Y EXTERNALIZADO POR CENTRO DE COSTOS</t>
  </si>
  <si>
    <t>VALOR HORA</t>
  </si>
  <si>
    <t>VALOR MES POR CENTRO DE COSTOS</t>
  </si>
  <si>
    <t>631001</t>
  </si>
  <si>
    <t>631002</t>
  </si>
  <si>
    <t>631015</t>
  </si>
  <si>
    <t>631016</t>
  </si>
  <si>
    <t>631017</t>
  </si>
  <si>
    <t>631018</t>
  </si>
  <si>
    <t>631019</t>
  </si>
  <si>
    <t>631025</t>
  </si>
  <si>
    <t>631026</t>
  </si>
  <si>
    <t>631027</t>
  </si>
  <si>
    <t>631028</t>
  </si>
  <si>
    <t>631029</t>
  </si>
  <si>
    <t>631030</t>
  </si>
  <si>
    <t>631031</t>
  </si>
  <si>
    <t>631035</t>
  </si>
  <si>
    <t>631036</t>
  </si>
  <si>
    <t>631040</t>
  </si>
  <si>
    <t>631041</t>
  </si>
  <si>
    <t>631042</t>
  </si>
  <si>
    <t>631043</t>
  </si>
  <si>
    <t>631050</t>
  </si>
  <si>
    <t>631051</t>
  </si>
  <si>
    <t>631052</t>
  </si>
  <si>
    <t>631053</t>
  </si>
  <si>
    <t>631054</t>
  </si>
  <si>
    <t>631055</t>
  </si>
  <si>
    <t>631056</t>
  </si>
  <si>
    <t>631057</t>
  </si>
  <si>
    <t>631060</t>
  </si>
  <si>
    <t>631066</t>
  </si>
  <si>
    <t>631067</t>
  </si>
  <si>
    <t>VALOR TOTAL POR CENTRO DE COSTOS MENSUAL</t>
  </si>
  <si>
    <t>VALOR TOTAL POR CENTRO DE COSTOS ANUAL</t>
  </si>
  <si>
    <t>No. Orden</t>
  </si>
  <si>
    <t>AÑO 2008 A PESOS CONSTANTES DE 2012</t>
  </si>
  <si>
    <t>AÑO 2009 A PESOS CONSTANTES DE 2012</t>
  </si>
  <si>
    <t>AÑO 2010 A PESOS CONSTANTES DE 2012</t>
  </si>
  <si>
    <t>AÑO 2011 A PESOS CONSTANTES DE 2012</t>
  </si>
  <si>
    <t>AÑO 2012 A PESOS CONSTANTES DE 2012</t>
  </si>
  <si>
    <t>AÑO 2013 A PESOS CONSTANTES DE 2012</t>
  </si>
  <si>
    <t>CUADRO 11 - COSTO PERSONAL CONTRATISTA Y EXTERNALIZADO (DETALLADO) - AÑO 2008</t>
  </si>
  <si>
    <t>CUADRO 11 A - COSTO TALENTO HUMANO PERSONAL CONTRATISTA Y EXTERNALIZADO POR CENTRO DE COSTOS - AÑO 2008</t>
  </si>
  <si>
    <t>TOTAL HORAS MES</t>
  </si>
  <si>
    <t>DEFLACTOR 2008</t>
  </si>
  <si>
    <t>VALOR TOTAL POR CENTRO DE COSTOS ANUAL A $2012</t>
  </si>
  <si>
    <t>Medico Profesional</t>
  </si>
  <si>
    <t>Odontologo Profesional</t>
  </si>
  <si>
    <t>Auxiliar de Enfermeria</t>
  </si>
  <si>
    <t>Conductor de la Ambulancia</t>
  </si>
  <si>
    <t>Carlos Mario Arenas Duran</t>
  </si>
  <si>
    <t>Lida Marisol Cala Amaya</t>
  </si>
  <si>
    <t>12 meses</t>
  </si>
  <si>
    <t>mes</t>
  </si>
  <si>
    <t>Asistencial Medico</t>
  </si>
  <si>
    <t>Asistencial Odontologico</t>
  </si>
  <si>
    <t>Rosalba Jaraba Ramirez</t>
  </si>
  <si>
    <t>Bacteriologa Profesional</t>
  </si>
  <si>
    <t>Asistencial Laboratorio</t>
  </si>
  <si>
    <t>Alida Johana Cala Lizarazo</t>
  </si>
  <si>
    <t>Asistencial</t>
  </si>
  <si>
    <t xml:space="preserve">Claudia Benicia Salazar Quintero </t>
  </si>
  <si>
    <t>Monica Ludy Romero Mejia</t>
  </si>
  <si>
    <t>Felix Hernando Ardila</t>
  </si>
  <si>
    <t>Modesto Perez Navarro</t>
  </si>
  <si>
    <t>Odilio Rueda Martinez</t>
  </si>
  <si>
    <t>Oldulia Cortes Vasquez</t>
  </si>
  <si>
    <t>Auxiliar Servicos Generales</t>
  </si>
  <si>
    <t>Administrativo</t>
  </si>
  <si>
    <t>Ursulina Murillo De Ortega</t>
  </si>
  <si>
    <t>Silvia Juliana Velazquez Diaz</t>
  </si>
  <si>
    <t>dias</t>
  </si>
  <si>
    <t>Carlos Alberto Hernandez Vergara</t>
  </si>
  <si>
    <t>Enfermero Profesional</t>
  </si>
  <si>
    <t>10 dias</t>
  </si>
  <si>
    <t>Dias</t>
  </si>
  <si>
    <t xml:space="preserve">Asistencial </t>
  </si>
  <si>
    <t>Jeferson Alfredo Florez Silva</t>
  </si>
  <si>
    <t>Bacteriologo Profesional</t>
  </si>
  <si>
    <t>Iris Tania Vargas Bautista</t>
  </si>
  <si>
    <t>Enfermera Profesional</t>
  </si>
  <si>
    <t>Jhon Jairo Galvis Bermudez</t>
  </si>
  <si>
    <t>Gloria Esperanza Jerez</t>
  </si>
  <si>
    <t>Citologias</t>
  </si>
  <si>
    <t>1 dia</t>
  </si>
  <si>
    <t xml:space="preserve">Floralba Gomez </t>
  </si>
  <si>
    <t>7 dias</t>
  </si>
  <si>
    <t>Sandra Ardila Beltran</t>
  </si>
  <si>
    <t>3 dias</t>
  </si>
  <si>
    <t>Freddy Ortega Rivero</t>
  </si>
  <si>
    <t>Ginicologo</t>
  </si>
  <si>
    <t>1 dias</t>
  </si>
  <si>
    <t>Magali Esther Pinzon Silva</t>
  </si>
  <si>
    <t>Eduardo javier Diaz Martrinez</t>
  </si>
  <si>
    <t>Auxiliar Area de Salud</t>
  </si>
  <si>
    <t>Deisy Viviana Amaya Garcia</t>
  </si>
  <si>
    <t>Nini Johana Niño Piña</t>
  </si>
  <si>
    <t>Ariel Yesid Vasquez</t>
  </si>
  <si>
    <t>Auxiliar area de salu oral</t>
  </si>
  <si>
    <t xml:space="preserve">Felix Hernando Ardila </t>
  </si>
  <si>
    <t>Conductor Ambulancia</t>
  </si>
  <si>
    <t>Carlos Andres Quintero Trujillo</t>
  </si>
  <si>
    <t>Auxiliar Servicios Generales</t>
  </si>
  <si>
    <t>Candelaria Villarreal de Castro</t>
  </si>
  <si>
    <t>Luis Alejandro Olaiza</t>
  </si>
  <si>
    <t>2 meses</t>
  </si>
  <si>
    <t>Hernando Rodriguez rios</t>
  </si>
  <si>
    <t>1 mes</t>
  </si>
  <si>
    <t>Ginecologo</t>
  </si>
  <si>
    <t xml:space="preserve">Maria Clemencia Almeida </t>
  </si>
  <si>
    <t>Psicologa</t>
  </si>
  <si>
    <t>5 meses</t>
  </si>
  <si>
    <t xml:space="preserve">Carmen Astrid Parada </t>
  </si>
  <si>
    <t>Nutricionista</t>
  </si>
  <si>
    <t>Diego Armando Castillo Luque</t>
  </si>
  <si>
    <t>Auxiliar de enfermeria</t>
  </si>
  <si>
    <t>Jorge Vallejo Quintero</t>
  </si>
  <si>
    <t>Luz Stella  Rugeles Luque</t>
  </si>
  <si>
    <t>Luis Fernando Ospitia Chacon</t>
  </si>
  <si>
    <t>M.S.S.O</t>
  </si>
  <si>
    <t>12 Meses</t>
  </si>
  <si>
    <t>Odontologa Profesional</t>
  </si>
  <si>
    <t>Aura Liseth Mayorga Muñoz</t>
  </si>
  <si>
    <t>Enfermera profesional</t>
  </si>
  <si>
    <t>Andrea Johana Valenzuela Toledo</t>
  </si>
  <si>
    <t xml:space="preserve">Bacteriologo Profesional </t>
  </si>
  <si>
    <t>Rocio Rodriguez Castillo</t>
  </si>
  <si>
    <t>Martha Isabel Morera Ramirez</t>
  </si>
  <si>
    <t xml:space="preserve">Olga patricia Hernandez Navarro </t>
  </si>
  <si>
    <t xml:space="preserve">Maria Cristina Vasquez Toloza </t>
  </si>
  <si>
    <t xml:space="preserve">Maria Mirelia Herrera Izquierdo </t>
  </si>
  <si>
    <t>Auxiliar de Odontologia</t>
  </si>
  <si>
    <t>Conductor ambulancia</t>
  </si>
  <si>
    <t>Luz Stella Rugeles Luque</t>
  </si>
  <si>
    <t>Auxiliar servicios Generales</t>
  </si>
  <si>
    <t>CARLOS ARTURO IGLESIAS HERRERA</t>
  </si>
  <si>
    <t>MISAEL ESPINOSA FLOREZ</t>
  </si>
  <si>
    <t>dontologo Profesional</t>
  </si>
  <si>
    <t>MARIA NATALIA JIMENEZ LAMUS</t>
  </si>
  <si>
    <t>PAOLA GISELLE DUARTE OSUNA</t>
  </si>
  <si>
    <t>AURA LISETH MAYORGA</t>
  </si>
  <si>
    <t>6 meses</t>
  </si>
  <si>
    <t>ANDREA JOHANNA VENEZUELA TOLEDO</t>
  </si>
  <si>
    <t>OLGA PATRICIA HERNANDEZ N.</t>
  </si>
  <si>
    <t>MATHA ISABEL MORERA RAMIREZ</t>
  </si>
  <si>
    <t>JESSICA FERNANDA QUINTERO MURILLO</t>
  </si>
  <si>
    <t>Martha Liliana Duran Prada</t>
  </si>
  <si>
    <t>Erik Cala Cala</t>
  </si>
  <si>
    <t>Eliana Maria Prada Aparicio</t>
  </si>
  <si>
    <t>Andrea Johana Valenzuela toledo</t>
  </si>
  <si>
    <t>Bacteriologo Prodfesional</t>
  </si>
  <si>
    <t>Elsa Gomez Prada</t>
  </si>
  <si>
    <t>Deisy VivianaAmayagarcia</t>
  </si>
  <si>
    <t>Rocio Rodriguez castillo</t>
  </si>
  <si>
    <t>Maria Mirelia Herrera Izquierdo</t>
  </si>
  <si>
    <t>conductor de la Ambulancia</t>
  </si>
  <si>
    <t>Auxiliar de servicios Generales</t>
  </si>
  <si>
    <t>Candelaria Villareal de Castro</t>
  </si>
  <si>
    <t>Jessica Fernanda Quintero Murillo</t>
  </si>
  <si>
    <t>Higenista oral</t>
  </si>
  <si>
    <t>Carmen Astrid Parada Rivera</t>
  </si>
  <si>
    <t>Jorge Enrique Castellanos Suarez</t>
  </si>
  <si>
    <t xml:space="preserve">Luis Alberto Galeano Torres </t>
  </si>
  <si>
    <t>Jaime Eduardo Chicue Nuñez</t>
  </si>
  <si>
    <t>Zulma Yolanda Robles Rodriguez</t>
  </si>
  <si>
    <t>Psicologo</t>
  </si>
  <si>
    <t xml:space="preserve">Freddy Ortega Rivero </t>
  </si>
  <si>
    <t>Maria Clemencia Almeida Ardila</t>
  </si>
  <si>
    <t>8 meses</t>
  </si>
  <si>
    <t>10  dias</t>
  </si>
  <si>
    <t>9 meses</t>
  </si>
  <si>
    <t>3 meses</t>
  </si>
  <si>
    <t>7 Meses</t>
  </si>
  <si>
    <t xml:space="preserve">Miguel Angel reyes Franco </t>
  </si>
  <si>
    <t>Medico S.S.O</t>
  </si>
  <si>
    <t>Lida marisol Cala Amaya</t>
  </si>
  <si>
    <t>Jenny Paola Sanabria Estupiñan</t>
  </si>
  <si>
    <t>Angela Rocio Prada Vega</t>
  </si>
  <si>
    <t>Olga Patricia Hernandez Navarro</t>
  </si>
  <si>
    <t>Maria cristina Vasquez Toloza</t>
  </si>
  <si>
    <t>Conductor de Ambulancia</t>
  </si>
  <si>
    <t>Olegario Castillo Jimenez</t>
  </si>
  <si>
    <t>Auxiliar de Servicios Generales</t>
  </si>
  <si>
    <t>Medico profesional</t>
  </si>
  <si>
    <t>4 meses</t>
  </si>
  <si>
    <t>Aura Liseth Mayorga</t>
  </si>
  <si>
    <t>German David Castañeda Malagon</t>
  </si>
  <si>
    <t>Auxiliar deEnfermeria</t>
  </si>
  <si>
    <t>Mary Sepulveda Ruiz</t>
  </si>
  <si>
    <t>Marinelly Faillo Aguilar</t>
  </si>
  <si>
    <t>Martha Gomez Jimenez</t>
  </si>
  <si>
    <t>Andres Felipe Bermejo Zarate</t>
  </si>
  <si>
    <t>11 Meses</t>
  </si>
  <si>
    <t>Mes</t>
  </si>
  <si>
    <t xml:space="preserve">Luisa Fernanda Martinez bustos </t>
  </si>
  <si>
    <t>M.S.SO</t>
  </si>
  <si>
    <t>Laura Andrea Alvarez Velasquez</t>
  </si>
  <si>
    <t>Alida Johana Cala Lisarazo</t>
  </si>
  <si>
    <t>Mary Zareth Sepulveda Ruiz</t>
  </si>
  <si>
    <t>Diana Hernandez Ortiz</t>
  </si>
  <si>
    <t>Auxiliar de odontologia</t>
  </si>
  <si>
    <t>Marinelly Fiallo Aguilar</t>
  </si>
  <si>
    <t>Marisol Castillo Jimenez</t>
  </si>
  <si>
    <t>Maria Isabel Rocha</t>
  </si>
  <si>
    <t>Conductor de ambulancia</t>
  </si>
  <si>
    <t>Claudia Patricia Beltran Martinez</t>
  </si>
  <si>
    <t>Olegario castillo Jimenez</t>
  </si>
  <si>
    <t xml:space="preserve">Nelson Moncada Beltran </t>
  </si>
  <si>
    <t xml:space="preserve">Alexander </t>
  </si>
  <si>
    <t>Jessica Liliana Ospino Guzman</t>
  </si>
  <si>
    <t>Yolima Bencardino suarez</t>
  </si>
  <si>
    <t>1 meses</t>
  </si>
  <si>
    <t>7 meses</t>
  </si>
  <si>
    <t>10 meses</t>
  </si>
</sst>
</file>

<file path=xl/styles.xml><?xml version="1.0" encoding="utf-8"?>
<styleSheet xmlns="http://schemas.openxmlformats.org/spreadsheetml/2006/main">
  <numFmts count="9">
    <numFmt numFmtId="170" formatCode="_ &quot;$&quot;\ * #,##0.00_ ;_ &quot;$&quot;\ * \-#,##0.00_ ;_ &quot;$&quot;\ * &quot;-&quot;??_ ;_ @_ "/>
    <numFmt numFmtId="171" formatCode="_ * #,##0.00_ ;_ * \-#,##0.00_ ;_ * &quot;-&quot;??_ ;_ @_ "/>
    <numFmt numFmtId="177" formatCode="_(* #,##0_);_(* \(#,##0\);_(* &quot;-&quot;_);_(@_)"/>
    <numFmt numFmtId="179" formatCode="_(* #,##0.00_);_(* \(#,##0.00\);_(* &quot;-&quot;??_);_(@_)"/>
    <numFmt numFmtId="180" formatCode="_(* #,##0_);_(* \(#,##0\);_(* &quot;-&quot;??_);_(@_)"/>
    <numFmt numFmtId="181" formatCode="#,"/>
    <numFmt numFmtId="182" formatCode="_([$€]* #,##0.00_);_([$€]* \(#,##0.00\);_([$€]* &quot;-&quot;??_);_(@_)"/>
    <numFmt numFmtId="183" formatCode="&quot;$&quot;#,##0;[Red]\-&quot;$&quot;#,##0"/>
    <numFmt numFmtId="184" formatCode="0.0000"/>
  </numFmts>
  <fonts count="16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8"/>
      <color indexed="8"/>
      <name val="Calibri"/>
      <family val="2"/>
    </font>
    <font>
      <sz val="1"/>
      <color indexed="8"/>
      <name val="Courier"/>
      <family val="3"/>
    </font>
    <font>
      <sz val="10"/>
      <name val="Arial"/>
      <family val="2"/>
    </font>
    <font>
      <sz val="11"/>
      <color indexed="9"/>
      <name val="Lucida Grande"/>
    </font>
    <font>
      <sz val="11"/>
      <color indexed="8"/>
      <name val="Calibri"/>
      <family val="2"/>
    </font>
    <font>
      <sz val="11"/>
      <color indexed="8"/>
      <name val="Helvetica Neue"/>
    </font>
    <font>
      <sz val="10"/>
      <name val="Courier"/>
      <family val="3"/>
    </font>
    <font>
      <sz val="11"/>
      <name val="Arial Narrow"/>
      <family val="2"/>
    </font>
    <font>
      <sz val="11"/>
      <name val="Calibri"/>
      <family val="2"/>
    </font>
    <font>
      <sz val="11"/>
      <color theme="1"/>
      <name val="Calibri"/>
      <family val="2"/>
      <scheme val="minor"/>
    </font>
    <font>
      <u/>
      <sz val="10"/>
      <color theme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9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35">
    <xf numFmtId="0" fontId="0" fillId="0" borderId="0"/>
    <xf numFmtId="181" fontId="6" fillId="0" borderId="0">
      <protection locked="0"/>
    </xf>
    <xf numFmtId="181" fontId="6" fillId="0" borderId="0">
      <protection locked="0"/>
    </xf>
    <xf numFmtId="181" fontId="6" fillId="0" borderId="0">
      <protection locked="0"/>
    </xf>
    <xf numFmtId="181" fontId="6" fillId="0" borderId="0">
      <protection locked="0"/>
    </xf>
    <xf numFmtId="181" fontId="6" fillId="0" borderId="0">
      <protection locked="0"/>
    </xf>
    <xf numFmtId="181" fontId="6" fillId="0" borderId="0">
      <protection locked="0"/>
    </xf>
    <xf numFmtId="181" fontId="6" fillId="0" borderId="0">
      <protection locked="0"/>
    </xf>
    <xf numFmtId="182" fontId="7" fillId="0" borderId="0" applyFont="0" applyFill="0" applyBorder="0" applyAlignment="0" applyProtection="0"/>
    <xf numFmtId="181" fontId="6" fillId="0" borderId="0">
      <protection locked="0"/>
    </xf>
    <xf numFmtId="0" fontId="15" fillId="0" borderId="0" applyNumberFormat="0" applyFill="0" applyBorder="0" applyAlignment="0" applyProtection="0"/>
    <xf numFmtId="179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9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7" fillId="0" borderId="0"/>
    <xf numFmtId="0" fontId="10" fillId="0" borderId="0" applyNumberFormat="0" applyFill="0" applyBorder="0" applyProtection="0">
      <alignment vertical="top"/>
    </xf>
    <xf numFmtId="0" fontId="7" fillId="0" borderId="0"/>
    <xf numFmtId="0" fontId="14" fillId="0" borderId="0"/>
    <xf numFmtId="0" fontId="9" fillId="0" borderId="0"/>
    <xf numFmtId="0" fontId="7" fillId="0" borderId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39" fontId="11" fillId="0" borderId="0"/>
  </cellStyleXfs>
  <cellXfs count="131">
    <xf numFmtId="0" fontId="0" fillId="0" borderId="0" xfId="0"/>
    <xf numFmtId="180" fontId="0" fillId="0" borderId="0" xfId="11" applyNumberFormat="1" applyFont="1" applyAlignment="1">
      <alignment vertical="center" wrapText="1"/>
    </xf>
    <xf numFmtId="180" fontId="0" fillId="0" borderId="0" xfId="11" applyNumberFormat="1" applyFont="1"/>
    <xf numFmtId="180" fontId="4" fillId="0" borderId="0" xfId="11" applyNumberFormat="1" applyFont="1"/>
    <xf numFmtId="180" fontId="0" fillId="0" borderId="0" xfId="11" applyNumberFormat="1" applyFont="1" applyAlignment="1">
      <alignment horizontal="center" vertical="center"/>
    </xf>
    <xf numFmtId="180" fontId="3" fillId="2" borderId="0" xfId="11" applyNumberFormat="1" applyFont="1" applyFill="1" applyBorder="1" applyAlignment="1">
      <alignment horizontal="center" vertical="center"/>
    </xf>
    <xf numFmtId="180" fontId="0" fillId="0" borderId="0" xfId="11" applyNumberFormat="1" applyFont="1" applyBorder="1" applyAlignment="1">
      <alignment horizontal="center" vertical="center"/>
    </xf>
    <xf numFmtId="180" fontId="3" fillId="2" borderId="1" xfId="11" applyNumberFormat="1" applyFont="1" applyFill="1" applyBorder="1" applyAlignment="1">
      <alignment horizontal="center" vertical="center" wrapText="1"/>
    </xf>
    <xf numFmtId="180" fontId="5" fillId="2" borderId="2" xfId="11" applyNumberFormat="1" applyFont="1" applyFill="1" applyBorder="1" applyAlignment="1">
      <alignment horizontal="center" vertical="center" wrapText="1"/>
    </xf>
    <xf numFmtId="180" fontId="5" fillId="2" borderId="3" xfId="11" applyNumberFormat="1" applyFont="1" applyFill="1" applyBorder="1" applyAlignment="1">
      <alignment horizontal="center" vertical="center" wrapText="1"/>
    </xf>
    <xf numFmtId="180" fontId="5" fillId="2" borderId="4" xfId="11" applyNumberFormat="1" applyFont="1" applyFill="1" applyBorder="1" applyAlignment="1">
      <alignment horizontal="center" vertical="center" wrapText="1"/>
    </xf>
    <xf numFmtId="180" fontId="5" fillId="2" borderId="5" xfId="11" applyNumberFormat="1" applyFont="1" applyFill="1" applyBorder="1" applyAlignment="1">
      <alignment horizontal="center" vertical="center" wrapText="1"/>
    </xf>
    <xf numFmtId="180" fontId="5" fillId="2" borderId="6" xfId="11" applyNumberFormat="1" applyFont="1" applyFill="1" applyBorder="1" applyAlignment="1">
      <alignment horizontal="center" vertical="center" wrapText="1"/>
    </xf>
    <xf numFmtId="180" fontId="5" fillId="2" borderId="7" xfId="11" applyNumberFormat="1" applyFont="1" applyFill="1" applyBorder="1" applyAlignment="1">
      <alignment horizontal="center" vertical="center" wrapText="1"/>
    </xf>
    <xf numFmtId="180" fontId="5" fillId="2" borderId="8" xfId="11" applyNumberFormat="1" applyFont="1" applyFill="1" applyBorder="1" applyAlignment="1">
      <alignment horizontal="center" vertical="center" wrapText="1"/>
    </xf>
    <xf numFmtId="180" fontId="5" fillId="2" borderId="0" xfId="11" applyNumberFormat="1" applyFont="1" applyFill="1" applyBorder="1" applyAlignment="1">
      <alignment horizontal="center" vertical="center"/>
    </xf>
    <xf numFmtId="180" fontId="0" fillId="0" borderId="9" xfId="11" applyNumberFormat="1" applyFont="1" applyBorder="1"/>
    <xf numFmtId="180" fontId="3" fillId="3" borderId="10" xfId="11" applyNumberFormat="1" applyFont="1" applyFill="1" applyBorder="1" applyAlignment="1">
      <alignment wrapText="1"/>
    </xf>
    <xf numFmtId="180" fontId="0" fillId="0" borderId="10" xfId="11" applyNumberFormat="1" applyFont="1" applyBorder="1"/>
    <xf numFmtId="180" fontId="3" fillId="0" borderId="0" xfId="11" applyNumberFormat="1" applyFont="1"/>
    <xf numFmtId="180" fontId="0" fillId="0" borderId="0" xfId="11" applyNumberFormat="1" applyFont="1" applyBorder="1"/>
    <xf numFmtId="180" fontId="3" fillId="3" borderId="0" xfId="11" applyNumberFormat="1" applyFont="1" applyFill="1" applyBorder="1" applyAlignment="1"/>
    <xf numFmtId="180" fontId="0" fillId="2" borderId="10" xfId="11" applyNumberFormat="1" applyFont="1" applyFill="1" applyBorder="1" applyAlignment="1">
      <alignment horizontal="center" wrapText="1"/>
    </xf>
    <xf numFmtId="180" fontId="0" fillId="2" borderId="11" xfId="11" applyNumberFormat="1" applyFont="1" applyFill="1" applyBorder="1" applyAlignment="1">
      <alignment horizontal="center" wrapText="1"/>
    </xf>
    <xf numFmtId="180" fontId="3" fillId="2" borderId="12" xfId="11" applyNumberFormat="1" applyFont="1" applyFill="1" applyBorder="1" applyAlignment="1">
      <alignment horizontal="center"/>
    </xf>
    <xf numFmtId="180" fontId="3" fillId="2" borderId="4" xfId="11" applyNumberFormat="1" applyFont="1" applyFill="1" applyBorder="1" applyAlignment="1">
      <alignment horizontal="center"/>
    </xf>
    <xf numFmtId="180" fontId="3" fillId="2" borderId="13" xfId="11" applyNumberFormat="1" applyFont="1" applyFill="1" applyBorder="1" applyAlignment="1">
      <alignment horizontal="center"/>
    </xf>
    <xf numFmtId="180" fontId="0" fillId="3" borderId="0" xfId="11" applyNumberFormat="1" applyFont="1" applyFill="1" applyBorder="1"/>
    <xf numFmtId="180" fontId="5" fillId="2" borderId="14" xfId="11" applyNumberFormat="1" applyFont="1" applyFill="1" applyBorder="1" applyAlignment="1">
      <alignment horizontal="center" vertical="center" wrapText="1"/>
    </xf>
    <xf numFmtId="180" fontId="5" fillId="2" borderId="15" xfId="11" applyNumberFormat="1" applyFont="1" applyFill="1" applyBorder="1" applyAlignment="1">
      <alignment horizontal="center" vertical="center" wrapText="1"/>
    </xf>
    <xf numFmtId="180" fontId="5" fillId="2" borderId="16" xfId="11" applyNumberFormat="1" applyFont="1" applyFill="1" applyBorder="1" applyAlignment="1">
      <alignment horizontal="center" vertical="center" wrapText="1"/>
    </xf>
    <xf numFmtId="180" fontId="5" fillId="2" borderId="12" xfId="11" applyNumberFormat="1" applyFont="1" applyFill="1" applyBorder="1" applyAlignment="1">
      <alignment horizontal="center" vertical="center" wrapText="1"/>
    </xf>
    <xf numFmtId="180" fontId="5" fillId="2" borderId="13" xfId="11" applyNumberFormat="1" applyFont="1" applyFill="1" applyBorder="1" applyAlignment="1">
      <alignment horizontal="center" vertical="center" wrapText="1"/>
    </xf>
    <xf numFmtId="180" fontId="3" fillId="4" borderId="17" xfId="11" applyNumberFormat="1" applyFont="1" applyFill="1" applyBorder="1"/>
    <xf numFmtId="0" fontId="0" fillId="0" borderId="0" xfId="0" applyBorder="1"/>
    <xf numFmtId="180" fontId="3" fillId="0" borderId="10" xfId="11" applyNumberFormat="1" applyFont="1" applyFill="1" applyBorder="1" applyAlignment="1">
      <alignment horizontal="left" vertical="center" wrapText="1"/>
    </xf>
    <xf numFmtId="0" fontId="0" fillId="0" borderId="10" xfId="0" applyBorder="1"/>
    <xf numFmtId="0" fontId="0" fillId="0" borderId="17" xfId="0" applyBorder="1"/>
    <xf numFmtId="184" fontId="0" fillId="0" borderId="0" xfId="0" applyNumberFormat="1"/>
    <xf numFmtId="184" fontId="12" fillId="0" borderId="10" xfId="28" applyNumberFormat="1" applyFont="1" applyFill="1" applyBorder="1"/>
    <xf numFmtId="180" fontId="2" fillId="3" borderId="0" xfId="11" applyNumberFormat="1" applyFont="1" applyFill="1" applyBorder="1"/>
    <xf numFmtId="180" fontId="0" fillId="0" borderId="18" xfId="11" applyNumberFormat="1" applyFont="1" applyBorder="1" applyAlignment="1">
      <alignment horizontal="center" vertical="center"/>
    </xf>
    <xf numFmtId="180" fontId="5" fillId="2" borderId="19" xfId="11" applyNumberFormat="1" applyFont="1" applyFill="1" applyBorder="1" applyAlignment="1">
      <alignment vertical="center" wrapText="1"/>
    </xf>
    <xf numFmtId="180" fontId="3" fillId="3" borderId="9" xfId="11" applyNumberFormat="1" applyFont="1" applyFill="1" applyBorder="1" applyAlignment="1">
      <alignment wrapText="1"/>
    </xf>
    <xf numFmtId="180" fontId="5" fillId="2" borderId="17" xfId="11" applyNumberFormat="1" applyFont="1" applyFill="1" applyBorder="1" applyAlignment="1">
      <alignment vertical="center" wrapText="1"/>
    </xf>
    <xf numFmtId="180" fontId="0" fillId="0" borderId="20" xfId="11" applyNumberFormat="1" applyFont="1" applyBorder="1" applyAlignment="1">
      <alignment horizontal="center" vertical="center"/>
    </xf>
    <xf numFmtId="180" fontId="0" fillId="0" borderId="21" xfId="11" applyNumberFormat="1" applyFont="1" applyBorder="1" applyAlignment="1">
      <alignment horizontal="center" vertical="center"/>
    </xf>
    <xf numFmtId="180" fontId="0" fillId="0" borderId="22" xfId="11" applyNumberFormat="1" applyFont="1" applyBorder="1" applyAlignment="1">
      <alignment horizontal="center" vertical="center"/>
    </xf>
    <xf numFmtId="180" fontId="3" fillId="2" borderId="23" xfId="11" applyNumberFormat="1" applyFont="1" applyFill="1" applyBorder="1" applyAlignment="1">
      <alignment horizontal="center" vertical="center" wrapText="1"/>
    </xf>
    <xf numFmtId="180" fontId="3" fillId="2" borderId="6" xfId="11" applyNumberFormat="1" applyFont="1" applyFill="1" applyBorder="1" applyAlignment="1">
      <alignment vertical="center" wrapText="1"/>
    </xf>
    <xf numFmtId="180" fontId="3" fillId="2" borderId="7" xfId="11" applyNumberFormat="1" applyFont="1" applyFill="1" applyBorder="1" applyAlignment="1">
      <alignment vertical="center" wrapText="1"/>
    </xf>
    <xf numFmtId="180" fontId="3" fillId="5" borderId="8" xfId="11" applyNumberFormat="1" applyFont="1" applyFill="1" applyBorder="1" applyAlignment="1">
      <alignment vertical="center" wrapText="1"/>
    </xf>
    <xf numFmtId="180" fontId="3" fillId="2" borderId="18" xfId="11" applyNumberFormat="1" applyFont="1" applyFill="1" applyBorder="1" applyAlignment="1">
      <alignment vertical="center" wrapText="1"/>
    </xf>
    <xf numFmtId="180" fontId="3" fillId="2" borderId="19" xfId="11" applyNumberFormat="1" applyFont="1" applyFill="1" applyBorder="1" applyAlignment="1">
      <alignment vertical="center" wrapText="1"/>
    </xf>
    <xf numFmtId="180" fontId="0" fillId="2" borderId="24" xfId="11" applyNumberFormat="1" applyFont="1" applyFill="1" applyBorder="1" applyAlignment="1">
      <alignment horizontal="center" wrapText="1"/>
    </xf>
    <xf numFmtId="180" fontId="3" fillId="2" borderId="25" xfId="11" applyNumberFormat="1" applyFont="1" applyFill="1" applyBorder="1" applyAlignment="1">
      <alignment vertical="center" wrapText="1"/>
    </xf>
    <xf numFmtId="180" fontId="3" fillId="2" borderId="26" xfId="11" applyNumberFormat="1" applyFont="1" applyFill="1" applyBorder="1" applyAlignment="1">
      <alignment vertical="center" wrapText="1"/>
    </xf>
    <xf numFmtId="180" fontId="3" fillId="2" borderId="27" xfId="11" applyNumberFormat="1" applyFont="1" applyFill="1" applyBorder="1" applyAlignment="1">
      <alignment vertical="center" wrapText="1"/>
    </xf>
    <xf numFmtId="180" fontId="3" fillId="2" borderId="28" xfId="11" applyNumberFormat="1" applyFont="1" applyFill="1" applyBorder="1" applyAlignment="1">
      <alignment vertical="center" wrapText="1"/>
    </xf>
    <xf numFmtId="180" fontId="3" fillId="2" borderId="29" xfId="11" applyNumberFormat="1" applyFont="1" applyFill="1" applyBorder="1" applyAlignment="1">
      <alignment vertical="center" wrapText="1"/>
    </xf>
    <xf numFmtId="180" fontId="3" fillId="2" borderId="30" xfId="11" applyNumberFormat="1" applyFont="1" applyFill="1" applyBorder="1" applyAlignment="1">
      <alignment vertical="center" wrapText="1"/>
    </xf>
    <xf numFmtId="180" fontId="3" fillId="2" borderId="17" xfId="11" applyNumberFormat="1" applyFont="1" applyFill="1" applyBorder="1" applyAlignment="1">
      <alignment vertical="center" wrapText="1"/>
    </xf>
    <xf numFmtId="180" fontId="3" fillId="2" borderId="8" xfId="11" applyNumberFormat="1" applyFont="1" applyFill="1" applyBorder="1" applyAlignment="1">
      <alignment vertical="center" wrapText="1"/>
    </xf>
    <xf numFmtId="180" fontId="3" fillId="5" borderId="17" xfId="11" applyNumberFormat="1" applyFont="1" applyFill="1" applyBorder="1" applyAlignment="1">
      <alignment vertical="center" wrapText="1"/>
    </xf>
    <xf numFmtId="180" fontId="0" fillId="0" borderId="24" xfId="11" applyNumberFormat="1" applyFont="1" applyBorder="1" applyAlignment="1">
      <alignment horizontal="center" vertical="center"/>
    </xf>
    <xf numFmtId="180" fontId="3" fillId="5" borderId="30" xfId="11" applyNumberFormat="1" applyFont="1" applyFill="1" applyBorder="1" applyAlignment="1">
      <alignment vertical="center" wrapText="1"/>
    </xf>
    <xf numFmtId="180" fontId="0" fillId="0" borderId="31" xfId="11" applyNumberFormat="1" applyFont="1" applyBorder="1" applyAlignment="1">
      <alignment horizontal="center" vertical="center"/>
    </xf>
    <xf numFmtId="180" fontId="0" fillId="0" borderId="32" xfId="11" applyNumberFormat="1" applyFont="1" applyBorder="1" applyAlignment="1">
      <alignment horizontal="center" vertical="center"/>
    </xf>
    <xf numFmtId="180" fontId="0" fillId="0" borderId="33" xfId="11" applyNumberFormat="1" applyFont="1" applyBorder="1" applyAlignment="1">
      <alignment horizontal="center" vertical="center"/>
    </xf>
    <xf numFmtId="180" fontId="0" fillId="0" borderId="9" xfId="11" applyNumberFormat="1" applyFont="1" applyBorder="1" applyAlignment="1">
      <alignment wrapText="1"/>
    </xf>
    <xf numFmtId="180" fontId="0" fillId="0" borderId="0" xfId="11" applyNumberFormat="1" applyFont="1" applyAlignment="1">
      <alignment wrapText="1"/>
    </xf>
    <xf numFmtId="180" fontId="0" fillId="0" borderId="10" xfId="11" applyNumberFormat="1" applyFont="1" applyBorder="1" applyAlignment="1">
      <alignment wrapText="1"/>
    </xf>
    <xf numFmtId="180" fontId="0" fillId="0" borderId="24" xfId="11" applyNumberFormat="1" applyFont="1" applyBorder="1" applyAlignment="1">
      <alignment wrapText="1"/>
    </xf>
    <xf numFmtId="180" fontId="0" fillId="0" borderId="34" xfId="11" applyNumberFormat="1" applyFont="1" applyBorder="1" applyAlignment="1">
      <alignment wrapText="1"/>
    </xf>
    <xf numFmtId="180" fontId="0" fillId="0" borderId="35" xfId="11" applyNumberFormat="1" applyFont="1" applyBorder="1" applyAlignment="1">
      <alignment wrapText="1"/>
    </xf>
    <xf numFmtId="180" fontId="0" fillId="0" borderId="9" xfId="11" applyNumberFormat="1" applyFont="1" applyBorder="1" applyAlignment="1">
      <alignment vertical="center" wrapText="1"/>
    </xf>
    <xf numFmtId="180" fontId="0" fillId="0" borderId="36" xfId="11" applyNumberFormat="1" applyFont="1" applyBorder="1" applyAlignment="1">
      <alignment vertical="center" wrapText="1"/>
    </xf>
    <xf numFmtId="180" fontId="0" fillId="0" borderId="37" xfId="11" applyNumberFormat="1" applyFont="1" applyBorder="1" applyAlignment="1">
      <alignment vertical="center" wrapText="1"/>
    </xf>
    <xf numFmtId="180" fontId="0" fillId="0" borderId="38" xfId="11" applyNumberFormat="1" applyFont="1" applyBorder="1" applyAlignment="1">
      <alignment vertical="center" wrapText="1"/>
    </xf>
    <xf numFmtId="180" fontId="3" fillId="3" borderId="9" xfId="11" applyNumberFormat="1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180" fontId="0" fillId="0" borderId="10" xfId="11" applyNumberFormat="1" applyFont="1" applyBorder="1" applyAlignment="1">
      <alignment vertical="center" wrapText="1"/>
    </xf>
    <xf numFmtId="180" fontId="0" fillId="0" borderId="24" xfId="11" applyNumberFormat="1" applyFont="1" applyBorder="1" applyAlignment="1">
      <alignment vertical="center" wrapText="1"/>
    </xf>
    <xf numFmtId="180" fontId="0" fillId="0" borderId="34" xfId="11" applyNumberFormat="1" applyFont="1" applyBorder="1" applyAlignment="1">
      <alignment vertical="center" wrapText="1"/>
    </xf>
    <xf numFmtId="180" fontId="0" fillId="0" borderId="35" xfId="11" applyNumberFormat="1" applyFont="1" applyBorder="1" applyAlignment="1">
      <alignment vertical="center" wrapText="1"/>
    </xf>
    <xf numFmtId="180" fontId="3" fillId="3" borderId="10" xfId="11" applyNumberFormat="1" applyFont="1" applyFill="1" applyBorder="1" applyAlignment="1">
      <alignment vertical="center" wrapText="1"/>
    </xf>
    <xf numFmtId="180" fontId="0" fillId="0" borderId="36" xfId="11" applyNumberFormat="1" applyFont="1" applyBorder="1" applyAlignment="1">
      <alignment wrapText="1"/>
    </xf>
    <xf numFmtId="180" fontId="0" fillId="0" borderId="37" xfId="11" applyNumberFormat="1" applyFont="1" applyBorder="1" applyAlignment="1">
      <alignment wrapText="1"/>
    </xf>
    <xf numFmtId="180" fontId="0" fillId="0" borderId="38" xfId="11" applyNumberFormat="1" applyFont="1" applyBorder="1" applyAlignment="1">
      <alignment wrapText="1"/>
    </xf>
    <xf numFmtId="0" fontId="13" fillId="0" borderId="10" xfId="0" applyFont="1" applyBorder="1" applyAlignment="1">
      <alignment wrapText="1"/>
    </xf>
    <xf numFmtId="0" fontId="13" fillId="0" borderId="10" xfId="0" applyFont="1" applyFill="1" applyBorder="1" applyAlignment="1">
      <alignment wrapText="1"/>
    </xf>
    <xf numFmtId="0" fontId="13" fillId="0" borderId="10" xfId="0" applyFont="1" applyFill="1" applyBorder="1"/>
    <xf numFmtId="180" fontId="1" fillId="0" borderId="10" xfId="11" applyNumberFormat="1" applyFont="1" applyBorder="1" applyAlignment="1">
      <alignment wrapText="1"/>
    </xf>
    <xf numFmtId="0" fontId="0" fillId="0" borderId="10" xfId="0" applyFont="1" applyBorder="1" applyAlignment="1">
      <alignment vertical="center" wrapText="1"/>
    </xf>
    <xf numFmtId="0" fontId="0" fillId="0" borderId="39" xfId="0" applyFill="1" applyBorder="1"/>
    <xf numFmtId="10" fontId="0" fillId="0" borderId="0" xfId="31" applyNumberFormat="1" applyFont="1"/>
    <xf numFmtId="180" fontId="0" fillId="0" borderId="0" xfId="0" applyNumberFormat="1"/>
    <xf numFmtId="179" fontId="0" fillId="0" borderId="0" xfId="11" applyNumberFormat="1" applyFont="1"/>
    <xf numFmtId="180" fontId="3" fillId="2" borderId="20" xfId="11" applyNumberFormat="1" applyFont="1" applyFill="1" applyBorder="1" applyAlignment="1">
      <alignment horizontal="center" vertical="center" wrapText="1"/>
    </xf>
    <xf numFmtId="180" fontId="3" fillId="2" borderId="21" xfId="11" applyNumberFormat="1" applyFont="1" applyFill="1" applyBorder="1" applyAlignment="1">
      <alignment horizontal="center" vertical="center" wrapText="1"/>
    </xf>
    <xf numFmtId="180" fontId="3" fillId="2" borderId="22" xfId="11" applyNumberFormat="1" applyFont="1" applyFill="1" applyBorder="1" applyAlignment="1">
      <alignment horizontal="center" vertical="center" wrapText="1"/>
    </xf>
    <xf numFmtId="180" fontId="3" fillId="6" borderId="20" xfId="11" applyNumberFormat="1" applyFont="1" applyFill="1" applyBorder="1" applyAlignment="1">
      <alignment horizontal="left"/>
    </xf>
    <xf numFmtId="180" fontId="3" fillId="6" borderId="21" xfId="11" applyNumberFormat="1" applyFont="1" applyFill="1" applyBorder="1" applyAlignment="1">
      <alignment horizontal="left"/>
    </xf>
    <xf numFmtId="180" fontId="3" fillId="6" borderId="22" xfId="11" applyNumberFormat="1" applyFont="1" applyFill="1" applyBorder="1" applyAlignment="1">
      <alignment horizontal="left"/>
    </xf>
    <xf numFmtId="180" fontId="3" fillId="2" borderId="40" xfId="11" applyNumberFormat="1" applyFont="1" applyFill="1" applyBorder="1" applyAlignment="1">
      <alignment horizontal="center" vertical="center"/>
    </xf>
    <xf numFmtId="180" fontId="3" fillId="2" borderId="26" xfId="11" applyNumberFormat="1" applyFont="1" applyFill="1" applyBorder="1" applyAlignment="1">
      <alignment horizontal="center" vertical="center"/>
    </xf>
    <xf numFmtId="180" fontId="3" fillId="2" borderId="21" xfId="11" applyNumberFormat="1" applyFont="1" applyFill="1" applyBorder="1" applyAlignment="1">
      <alignment horizontal="center" vertical="center"/>
    </xf>
    <xf numFmtId="180" fontId="3" fillId="2" borderId="20" xfId="11" applyNumberFormat="1" applyFont="1" applyFill="1" applyBorder="1" applyAlignment="1">
      <alignment horizontal="center" vertical="center"/>
    </xf>
    <xf numFmtId="180" fontId="3" fillId="2" borderId="22" xfId="11" applyNumberFormat="1" applyFont="1" applyFill="1" applyBorder="1" applyAlignment="1">
      <alignment horizontal="center" vertical="center"/>
    </xf>
    <xf numFmtId="180" fontId="3" fillId="2" borderId="41" xfId="11" applyNumberFormat="1" applyFont="1" applyFill="1" applyBorder="1" applyAlignment="1">
      <alignment horizontal="center" vertical="center" wrapText="1"/>
    </xf>
    <xf numFmtId="180" fontId="3" fillId="2" borderId="25" xfId="11" applyNumberFormat="1" applyFont="1" applyFill="1" applyBorder="1" applyAlignment="1">
      <alignment horizontal="center" vertical="center" wrapText="1"/>
    </xf>
    <xf numFmtId="180" fontId="3" fillId="2" borderId="42" xfId="11" applyNumberFormat="1" applyFont="1" applyFill="1" applyBorder="1" applyAlignment="1">
      <alignment horizontal="center" vertical="center" wrapText="1"/>
    </xf>
    <xf numFmtId="180" fontId="3" fillId="2" borderId="40" xfId="11" applyNumberFormat="1" applyFont="1" applyFill="1" applyBorder="1" applyAlignment="1">
      <alignment horizontal="center" vertical="center" wrapText="1"/>
    </xf>
    <xf numFmtId="180" fontId="3" fillId="2" borderId="26" xfId="11" applyNumberFormat="1" applyFont="1" applyFill="1" applyBorder="1" applyAlignment="1">
      <alignment horizontal="center" vertical="center" wrapText="1"/>
    </xf>
    <xf numFmtId="180" fontId="3" fillId="2" borderId="20" xfId="11" applyNumberFormat="1" applyFont="1" applyFill="1" applyBorder="1" applyAlignment="1">
      <alignment horizontal="center"/>
    </xf>
    <xf numFmtId="180" fontId="3" fillId="2" borderId="21" xfId="11" applyNumberFormat="1" applyFont="1" applyFill="1" applyBorder="1" applyAlignment="1">
      <alignment horizontal="center"/>
    </xf>
    <xf numFmtId="180" fontId="3" fillId="2" borderId="22" xfId="11" applyNumberFormat="1" applyFont="1" applyFill="1" applyBorder="1" applyAlignment="1">
      <alignment horizontal="center"/>
    </xf>
    <xf numFmtId="180" fontId="3" fillId="2" borderId="26" xfId="11" applyNumberFormat="1" applyFont="1" applyFill="1" applyBorder="1" applyAlignment="1">
      <alignment horizontal="center" wrapText="1"/>
    </xf>
    <xf numFmtId="180" fontId="3" fillId="2" borderId="42" xfId="11" applyNumberFormat="1" applyFont="1" applyFill="1" applyBorder="1" applyAlignment="1">
      <alignment horizontal="center" wrapText="1"/>
    </xf>
    <xf numFmtId="180" fontId="3" fillId="2" borderId="40" xfId="11" applyNumberFormat="1" applyFont="1" applyFill="1" applyBorder="1" applyAlignment="1">
      <alignment horizontal="center" wrapText="1"/>
    </xf>
    <xf numFmtId="180" fontId="3" fillId="2" borderId="25" xfId="11" applyNumberFormat="1" applyFont="1" applyFill="1" applyBorder="1" applyAlignment="1">
      <alignment horizontal="center" wrapText="1"/>
    </xf>
    <xf numFmtId="180" fontId="3" fillId="2" borderId="27" xfId="11" applyNumberFormat="1" applyFont="1" applyFill="1" applyBorder="1" applyAlignment="1">
      <alignment horizontal="center" wrapText="1"/>
    </xf>
    <xf numFmtId="180" fontId="3" fillId="4" borderId="17" xfId="11" applyNumberFormat="1" applyFont="1" applyFill="1" applyBorder="1" applyAlignment="1">
      <alignment horizontal="center"/>
    </xf>
    <xf numFmtId="180" fontId="3" fillId="4" borderId="20" xfId="11" applyNumberFormat="1" applyFont="1" applyFill="1" applyBorder="1" applyAlignment="1">
      <alignment horizontal="center"/>
    </xf>
    <xf numFmtId="180" fontId="3" fillId="4" borderId="22" xfId="11" applyNumberFormat="1" applyFont="1" applyFill="1" applyBorder="1" applyAlignment="1">
      <alignment horizontal="center"/>
    </xf>
    <xf numFmtId="180" fontId="3" fillId="2" borderId="27" xfId="11" applyNumberFormat="1" applyFont="1" applyFill="1" applyBorder="1" applyAlignment="1">
      <alignment horizontal="center" vertical="center"/>
    </xf>
    <xf numFmtId="180" fontId="3" fillId="4" borderId="21" xfId="11" applyNumberFormat="1" applyFont="1" applyFill="1" applyBorder="1" applyAlignment="1">
      <alignment horizontal="center"/>
    </xf>
    <xf numFmtId="180" fontId="3" fillId="2" borderId="16" xfId="11" applyNumberFormat="1" applyFont="1" applyFill="1" applyBorder="1" applyAlignment="1">
      <alignment horizontal="center" vertical="center"/>
    </xf>
    <xf numFmtId="180" fontId="3" fillId="2" borderId="0" xfId="11" applyNumberFormat="1" applyFont="1" applyFill="1" applyBorder="1" applyAlignment="1">
      <alignment horizontal="center" vertical="center"/>
    </xf>
    <xf numFmtId="180" fontId="3" fillId="2" borderId="29" xfId="11" applyNumberFormat="1" applyFont="1" applyFill="1" applyBorder="1" applyAlignment="1">
      <alignment horizontal="center" vertical="center"/>
    </xf>
    <xf numFmtId="180" fontId="3" fillId="2" borderId="28" xfId="11" applyNumberFormat="1" applyFont="1" applyFill="1" applyBorder="1" applyAlignment="1">
      <alignment horizontal="center" vertical="center"/>
    </xf>
  </cellXfs>
  <cellStyles count="35">
    <cellStyle name="‚" xfId="1"/>
    <cellStyle name="„" xfId="2"/>
    <cellStyle name="€" xfId="3"/>
    <cellStyle name="…" xfId="4"/>
    <cellStyle name="†" xfId="5"/>
    <cellStyle name="‡" xfId="6"/>
    <cellStyle name="" xfId="7"/>
    <cellStyle name="Euro" xfId="8"/>
    <cellStyle name="ƒ" xfId="9"/>
    <cellStyle name="Hipervínculo 2" xfId="10"/>
    <cellStyle name="Millares" xfId="11" builtinId="3"/>
    <cellStyle name="Millares [0] 2" xfId="12"/>
    <cellStyle name="Millares 10" xfId="13"/>
    <cellStyle name="Millares 2" xfId="14"/>
    <cellStyle name="Millares 3" xfId="15"/>
    <cellStyle name="Millares 4" xfId="16"/>
    <cellStyle name="Millares 5" xfId="17"/>
    <cellStyle name="Millares 6" xfId="18"/>
    <cellStyle name="Millares 7" xfId="19"/>
    <cellStyle name="Millares 8" xfId="20"/>
    <cellStyle name="Millares 9" xfId="21"/>
    <cellStyle name="Moneda 2" xfId="22"/>
    <cellStyle name="Normal" xfId="0" builtinId="0"/>
    <cellStyle name="Normal 2" xfId="23"/>
    <cellStyle name="Normal 3" xfId="24"/>
    <cellStyle name="Normal 4" xfId="25"/>
    <cellStyle name="Normal 4 2" xfId="26"/>
    <cellStyle name="Normal 5" xfId="27"/>
    <cellStyle name="Normal 6" xfId="28"/>
    <cellStyle name="Porcentaje 2" xfId="29"/>
    <cellStyle name="Porcentaje 3" xfId="30"/>
    <cellStyle name="Porcentual" xfId="31" builtinId="5"/>
    <cellStyle name="Porcentual 2" xfId="32"/>
    <cellStyle name="Porcentual 3" xfId="33"/>
    <cellStyle name="þ_x001d_ð'_x000c_ïþ÷_x000c_âþU_x0001_´_x0006_ _x0008__x0007__x0001__x0001_" xfId="3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822960</xdr:colOff>
      <xdr:row>3</xdr:row>
      <xdr:rowOff>0</xdr:rowOff>
    </xdr:to>
    <xdr:pic>
      <xdr:nvPicPr>
        <xdr:cNvPr id="2049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23900" y="0"/>
          <a:ext cx="2369820" cy="5486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982980</xdr:colOff>
      <xdr:row>0</xdr:row>
      <xdr:rowOff>144780</xdr:rowOff>
    </xdr:from>
    <xdr:to>
      <xdr:col>3</xdr:col>
      <xdr:colOff>1165860</xdr:colOff>
      <xdr:row>2</xdr:row>
      <xdr:rowOff>167640</xdr:rowOff>
    </xdr:to>
    <xdr:pic>
      <xdr:nvPicPr>
        <xdr:cNvPr id="2050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253740" y="144780"/>
          <a:ext cx="1684020" cy="388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822960</xdr:colOff>
      <xdr:row>3</xdr:row>
      <xdr:rowOff>0</xdr:rowOff>
    </xdr:to>
    <xdr:pic>
      <xdr:nvPicPr>
        <xdr:cNvPr id="3073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84860" y="0"/>
          <a:ext cx="2369820" cy="5486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982980</xdr:colOff>
      <xdr:row>0</xdr:row>
      <xdr:rowOff>144780</xdr:rowOff>
    </xdr:from>
    <xdr:to>
      <xdr:col>3</xdr:col>
      <xdr:colOff>1165860</xdr:colOff>
      <xdr:row>2</xdr:row>
      <xdr:rowOff>167640</xdr:rowOff>
    </xdr:to>
    <xdr:pic>
      <xdr:nvPicPr>
        <xdr:cNvPr id="3074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314700" y="144780"/>
          <a:ext cx="1684020" cy="388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822960</xdr:colOff>
      <xdr:row>3</xdr:row>
      <xdr:rowOff>0</xdr:rowOff>
    </xdr:to>
    <xdr:pic>
      <xdr:nvPicPr>
        <xdr:cNvPr id="4097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84860" y="0"/>
          <a:ext cx="2369820" cy="5486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982980</xdr:colOff>
      <xdr:row>0</xdr:row>
      <xdr:rowOff>144780</xdr:rowOff>
    </xdr:from>
    <xdr:to>
      <xdr:col>3</xdr:col>
      <xdr:colOff>1165860</xdr:colOff>
      <xdr:row>2</xdr:row>
      <xdr:rowOff>167640</xdr:rowOff>
    </xdr:to>
    <xdr:pic>
      <xdr:nvPicPr>
        <xdr:cNvPr id="4098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314700" y="144780"/>
          <a:ext cx="1684020" cy="388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822960</xdr:colOff>
      <xdr:row>3</xdr:row>
      <xdr:rowOff>0</xdr:rowOff>
    </xdr:to>
    <xdr:pic>
      <xdr:nvPicPr>
        <xdr:cNvPr id="5121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84860" y="0"/>
          <a:ext cx="2369820" cy="5486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982980</xdr:colOff>
      <xdr:row>0</xdr:row>
      <xdr:rowOff>144780</xdr:rowOff>
    </xdr:from>
    <xdr:to>
      <xdr:col>3</xdr:col>
      <xdr:colOff>1165860</xdr:colOff>
      <xdr:row>2</xdr:row>
      <xdr:rowOff>167640</xdr:rowOff>
    </xdr:to>
    <xdr:pic>
      <xdr:nvPicPr>
        <xdr:cNvPr id="5122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314700" y="144780"/>
          <a:ext cx="1684020" cy="388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822960</xdr:colOff>
      <xdr:row>3</xdr:row>
      <xdr:rowOff>0</xdr:rowOff>
    </xdr:to>
    <xdr:pic>
      <xdr:nvPicPr>
        <xdr:cNvPr id="6145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84860" y="0"/>
          <a:ext cx="2369820" cy="5486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982980</xdr:colOff>
      <xdr:row>0</xdr:row>
      <xdr:rowOff>144780</xdr:rowOff>
    </xdr:from>
    <xdr:to>
      <xdr:col>3</xdr:col>
      <xdr:colOff>1165860</xdr:colOff>
      <xdr:row>2</xdr:row>
      <xdr:rowOff>167640</xdr:rowOff>
    </xdr:to>
    <xdr:pic>
      <xdr:nvPicPr>
        <xdr:cNvPr id="6146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314700" y="144780"/>
          <a:ext cx="1684020" cy="388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822960</xdr:colOff>
      <xdr:row>3</xdr:row>
      <xdr:rowOff>0</xdr:rowOff>
    </xdr:to>
    <xdr:pic>
      <xdr:nvPicPr>
        <xdr:cNvPr id="7169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84860" y="0"/>
          <a:ext cx="2369820" cy="5486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982980</xdr:colOff>
      <xdr:row>0</xdr:row>
      <xdr:rowOff>144780</xdr:rowOff>
    </xdr:from>
    <xdr:to>
      <xdr:col>3</xdr:col>
      <xdr:colOff>1165860</xdr:colOff>
      <xdr:row>2</xdr:row>
      <xdr:rowOff>167640</xdr:rowOff>
    </xdr:to>
    <xdr:pic>
      <xdr:nvPicPr>
        <xdr:cNvPr id="7170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314700" y="144780"/>
          <a:ext cx="1684020" cy="388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CI31"/>
  <sheetViews>
    <sheetView topLeftCell="T1" zoomScale="70" zoomScaleNormal="70" workbookViewId="0">
      <selection activeCell="AK24" sqref="AK24"/>
    </sheetView>
  </sheetViews>
  <sheetFormatPr baseColWidth="10" defaultColWidth="11.44140625" defaultRowHeight="14.4"/>
  <cols>
    <col min="1" max="1" width="10.5546875" style="2" bestFit="1" customWidth="1"/>
    <col min="2" max="2" width="22.5546875" style="2" customWidth="1"/>
    <col min="3" max="3" width="21.88671875" style="2" customWidth="1"/>
    <col min="4" max="4" width="28" style="2" customWidth="1"/>
    <col min="5" max="5" width="20.5546875" style="2" customWidth="1"/>
    <col min="6" max="8" width="18.5546875" style="2" customWidth="1"/>
    <col min="9" max="9" width="14.5546875" style="2" customWidth="1"/>
    <col min="10" max="10" width="14" style="2" customWidth="1"/>
    <col min="11" max="11" width="11.44140625" style="2"/>
    <col min="12" max="13" width="15.88671875" style="2" customWidth="1"/>
    <col min="14" max="14" width="11.44140625" style="2"/>
    <col min="15" max="15" width="13.33203125" style="2" customWidth="1"/>
    <col min="16" max="16" width="13.6640625" style="2" customWidth="1"/>
    <col min="17" max="17" width="13.44140625" style="2" customWidth="1"/>
    <col min="18" max="18" width="12" style="2" customWidth="1"/>
    <col min="19" max="20" width="11.44140625" style="2"/>
    <col min="21" max="21" width="14.33203125" style="2" customWidth="1"/>
    <col min="22" max="22" width="15.5546875" style="2" bestFit="1" customWidth="1"/>
    <col min="23" max="26" width="14.88671875" style="2" customWidth="1"/>
    <col min="27" max="39" width="11.44140625" style="2"/>
    <col min="40" max="40" width="15.88671875" style="2" customWidth="1"/>
    <col min="41" max="48" width="11.44140625" style="2"/>
    <col min="49" max="49" width="29.88671875" style="2" customWidth="1"/>
    <col min="50" max="50" width="22.109375" style="2" customWidth="1"/>
    <col min="51" max="81" width="34.6640625" style="2" customWidth="1"/>
    <col min="82" max="16384" width="11.44140625" style="2"/>
  </cols>
  <sheetData>
    <row r="1" spans="1:87">
      <c r="B1" s="1"/>
      <c r="C1" s="1"/>
      <c r="F1" s="40"/>
      <c r="G1" s="40"/>
      <c r="H1" s="40"/>
      <c r="I1" s="40"/>
      <c r="J1" s="40"/>
      <c r="K1" s="40"/>
      <c r="L1" s="40"/>
    </row>
    <row r="2" spans="1:87">
      <c r="F2" s="40"/>
      <c r="G2" s="40"/>
      <c r="H2" s="40"/>
      <c r="I2" s="40"/>
      <c r="J2" s="40"/>
      <c r="K2" s="40"/>
      <c r="L2" s="40"/>
    </row>
    <row r="4" spans="1:87" ht="18.600000000000001" thickBot="1">
      <c r="B4" s="3" t="s">
        <v>93</v>
      </c>
    </row>
    <row r="5" spans="1:87" ht="15" thickBot="1">
      <c r="B5" s="101" t="s">
        <v>87</v>
      </c>
      <c r="C5" s="102"/>
      <c r="D5" s="102"/>
      <c r="E5" s="102"/>
      <c r="F5" s="102"/>
      <c r="G5" s="102"/>
      <c r="H5" s="102"/>
      <c r="I5" s="102"/>
      <c r="J5" s="103"/>
    </row>
    <row r="6" spans="1:87" s="4" customFormat="1" ht="15" thickBot="1">
      <c r="B6" s="104" t="s">
        <v>1</v>
      </c>
      <c r="C6" s="105"/>
      <c r="D6" s="105"/>
      <c r="E6" s="105"/>
      <c r="F6" s="105"/>
      <c r="G6" s="106"/>
      <c r="H6" s="106"/>
      <c r="I6" s="107" t="s">
        <v>2</v>
      </c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106"/>
      <c r="W6" s="106"/>
      <c r="X6" s="106"/>
      <c r="Y6" s="106"/>
      <c r="Z6" s="106"/>
      <c r="AA6" s="106"/>
      <c r="AB6" s="106"/>
      <c r="AC6" s="106"/>
      <c r="AD6" s="106"/>
      <c r="AE6" s="106"/>
      <c r="AF6" s="106"/>
      <c r="AG6" s="106"/>
      <c r="AH6" s="106"/>
      <c r="AI6" s="106"/>
      <c r="AJ6" s="106"/>
      <c r="AK6" s="106"/>
      <c r="AL6" s="106"/>
      <c r="AM6" s="108"/>
      <c r="AN6" s="41"/>
    </row>
    <row r="7" spans="1:87" s="4" customFormat="1" ht="15.75" customHeight="1" thickBot="1">
      <c r="A7" s="45"/>
      <c r="B7" s="46"/>
      <c r="C7" s="46"/>
      <c r="D7" s="46"/>
      <c r="E7" s="46"/>
      <c r="F7" s="47"/>
      <c r="G7" s="109" t="s">
        <v>9</v>
      </c>
      <c r="H7" s="109"/>
      <c r="I7" s="110" t="s">
        <v>10</v>
      </c>
      <c r="J7" s="111"/>
      <c r="K7" s="112" t="s">
        <v>11</v>
      </c>
      <c r="L7" s="113"/>
      <c r="M7" s="113"/>
      <c r="N7" s="113"/>
      <c r="O7" s="111"/>
      <c r="P7" s="112" t="s">
        <v>12</v>
      </c>
      <c r="Q7" s="113"/>
      <c r="R7" s="113"/>
      <c r="S7" s="113"/>
      <c r="T7" s="113"/>
      <c r="U7" s="113"/>
      <c r="V7" s="113"/>
      <c r="W7" s="98" t="s">
        <v>13</v>
      </c>
      <c r="X7" s="100"/>
      <c r="Y7" s="98" t="s">
        <v>14</v>
      </c>
      <c r="Z7" s="99"/>
      <c r="AA7" s="99"/>
      <c r="AB7" s="100"/>
      <c r="AC7" s="98" t="s">
        <v>15</v>
      </c>
      <c r="AD7" s="99"/>
      <c r="AE7" s="99"/>
      <c r="AF7" s="99"/>
      <c r="AG7" s="99"/>
      <c r="AH7" s="99"/>
      <c r="AI7" s="99"/>
      <c r="AJ7" s="100"/>
      <c r="AK7" s="107" t="s">
        <v>16</v>
      </c>
      <c r="AL7" s="106"/>
      <c r="AM7" s="108"/>
      <c r="AN7" s="42"/>
      <c r="AO7" s="5"/>
      <c r="AP7" s="5"/>
      <c r="AQ7" s="5"/>
      <c r="AR7" s="5"/>
      <c r="AS7" s="5"/>
      <c r="AT7" s="5"/>
      <c r="AU7" s="5"/>
      <c r="AV7" s="6"/>
      <c r="AW7" s="6"/>
    </row>
    <row r="8" spans="1:87" s="4" customFormat="1" ht="51.6" thickBot="1">
      <c r="A8" s="49" t="s">
        <v>86</v>
      </c>
      <c r="B8" s="50" t="s">
        <v>4</v>
      </c>
      <c r="C8" s="50" t="s">
        <v>5</v>
      </c>
      <c r="D8" s="50" t="s">
        <v>6</v>
      </c>
      <c r="E8" s="50" t="s">
        <v>7</v>
      </c>
      <c r="F8" s="51" t="s">
        <v>8</v>
      </c>
      <c r="G8" s="48" t="s">
        <v>17</v>
      </c>
      <c r="H8" s="7" t="s">
        <v>18</v>
      </c>
      <c r="I8" s="8" t="s">
        <v>19</v>
      </c>
      <c r="J8" s="9" t="s">
        <v>20</v>
      </c>
      <c r="K8" s="9" t="s">
        <v>21</v>
      </c>
      <c r="L8" s="9" t="s">
        <v>22</v>
      </c>
      <c r="M8" s="9" t="s">
        <v>23</v>
      </c>
      <c r="N8" s="9" t="s">
        <v>24</v>
      </c>
      <c r="O8" s="9" t="s">
        <v>25</v>
      </c>
      <c r="P8" s="9" t="s">
        <v>26</v>
      </c>
      <c r="Q8" s="9" t="s">
        <v>27</v>
      </c>
      <c r="R8" s="9" t="s">
        <v>28</v>
      </c>
      <c r="S8" s="9" t="s">
        <v>29</v>
      </c>
      <c r="T8" s="9" t="s">
        <v>30</v>
      </c>
      <c r="U8" s="9" t="s">
        <v>31</v>
      </c>
      <c r="V8" s="9" t="s">
        <v>32</v>
      </c>
      <c r="W8" s="10" t="s">
        <v>33</v>
      </c>
      <c r="X8" s="10" t="s">
        <v>34</v>
      </c>
      <c r="Y8" s="10" t="s">
        <v>35</v>
      </c>
      <c r="Z8" s="10" t="s">
        <v>36</v>
      </c>
      <c r="AA8" s="10" t="s">
        <v>37</v>
      </c>
      <c r="AB8" s="10" t="s">
        <v>38</v>
      </c>
      <c r="AC8" s="10" t="s">
        <v>39</v>
      </c>
      <c r="AD8" s="10" t="s">
        <v>40</v>
      </c>
      <c r="AE8" s="10" t="s">
        <v>41</v>
      </c>
      <c r="AF8" s="10" t="s">
        <v>42</v>
      </c>
      <c r="AG8" s="10" t="s">
        <v>43</v>
      </c>
      <c r="AH8" s="10" t="s">
        <v>44</v>
      </c>
      <c r="AI8" s="10" t="s">
        <v>45</v>
      </c>
      <c r="AJ8" s="11" t="s">
        <v>46</v>
      </c>
      <c r="AK8" s="12" t="s">
        <v>47</v>
      </c>
      <c r="AL8" s="13" t="s">
        <v>48</v>
      </c>
      <c r="AM8" s="14" t="s">
        <v>49</v>
      </c>
      <c r="AN8" s="44" t="s">
        <v>95</v>
      </c>
      <c r="AO8" s="15"/>
      <c r="AP8" s="6"/>
      <c r="AQ8" s="6"/>
      <c r="AR8" s="6"/>
      <c r="AS8" s="6"/>
      <c r="AT8" s="6"/>
      <c r="AU8" s="6"/>
      <c r="AV8" s="6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</row>
    <row r="9" spans="1:87" s="1" customFormat="1" ht="29.25" customHeight="1">
      <c r="A9" s="75">
        <v>1</v>
      </c>
      <c r="B9" s="75" t="s">
        <v>102</v>
      </c>
      <c r="C9" s="75" t="s">
        <v>98</v>
      </c>
      <c r="D9" s="76" t="s">
        <v>104</v>
      </c>
      <c r="E9" s="75" t="s">
        <v>105</v>
      </c>
      <c r="F9" s="75" t="s">
        <v>106</v>
      </c>
      <c r="G9" s="75">
        <v>180</v>
      </c>
      <c r="H9" s="75">
        <v>2813311.9094202914</v>
      </c>
      <c r="I9" s="75">
        <v>39</v>
      </c>
      <c r="J9" s="75">
        <v>22</v>
      </c>
      <c r="K9" s="75">
        <v>60</v>
      </c>
      <c r="L9" s="75"/>
      <c r="M9" s="75"/>
      <c r="N9" s="75">
        <v>40</v>
      </c>
      <c r="O9" s="75"/>
      <c r="P9" s="75">
        <v>9</v>
      </c>
      <c r="Q9" s="75"/>
      <c r="R9" s="75"/>
      <c r="S9" s="75"/>
      <c r="T9" s="75"/>
      <c r="U9" s="75"/>
      <c r="V9" s="75"/>
      <c r="W9" s="75"/>
      <c r="X9" s="75">
        <v>10</v>
      </c>
      <c r="Y9" s="75"/>
      <c r="Z9" s="75"/>
      <c r="AA9" s="75"/>
      <c r="AB9" s="77"/>
      <c r="AC9" s="78"/>
      <c r="AD9" s="75"/>
      <c r="AE9" s="75"/>
      <c r="AF9" s="75"/>
      <c r="AG9" s="75"/>
      <c r="AH9" s="75"/>
      <c r="AI9" s="75"/>
      <c r="AJ9" s="75"/>
      <c r="AK9" s="75"/>
      <c r="AL9" s="75">
        <v>10</v>
      </c>
      <c r="AM9" s="75"/>
      <c r="AN9" s="79">
        <f t="shared" ref="AN9:AN29" si="0">SUM(I9:AM9)</f>
        <v>190</v>
      </c>
      <c r="AW9" s="80"/>
      <c r="AX9" s="80"/>
      <c r="AY9" s="80"/>
      <c r="AZ9" s="80"/>
      <c r="BA9" s="80"/>
      <c r="BB9" s="80"/>
      <c r="BC9" s="80"/>
      <c r="BD9" s="80"/>
      <c r="BE9" s="80"/>
      <c r="BF9" s="80"/>
      <c r="BG9" s="80"/>
      <c r="BH9" s="80"/>
      <c r="BI9" s="80"/>
      <c r="BJ9" s="80"/>
      <c r="BK9" s="80"/>
      <c r="BL9" s="80"/>
      <c r="BM9" s="80"/>
      <c r="BN9" s="80"/>
      <c r="BO9" s="80"/>
      <c r="BP9" s="80"/>
      <c r="BQ9" s="80"/>
      <c r="BR9" s="80"/>
      <c r="BS9" s="80"/>
      <c r="BT9" s="80"/>
      <c r="BU9" s="80"/>
      <c r="BV9" s="80"/>
      <c r="BW9" s="80"/>
      <c r="BX9" s="80"/>
      <c r="BY9" s="80"/>
      <c r="BZ9" s="80"/>
      <c r="CA9" s="80"/>
      <c r="CB9" s="80"/>
      <c r="CC9" s="80"/>
      <c r="CD9" s="80"/>
      <c r="CE9" s="80"/>
      <c r="CF9" s="80"/>
      <c r="CG9" s="80"/>
      <c r="CH9" s="80"/>
      <c r="CI9" s="80"/>
    </row>
    <row r="10" spans="1:87" s="1" customFormat="1" ht="28.8">
      <c r="A10" s="81">
        <v>2</v>
      </c>
      <c r="B10" s="81" t="s">
        <v>103</v>
      </c>
      <c r="C10" s="75" t="s">
        <v>99</v>
      </c>
      <c r="D10" s="82" t="s">
        <v>104</v>
      </c>
      <c r="E10" s="81" t="s">
        <v>105</v>
      </c>
      <c r="F10" s="81" t="s">
        <v>107</v>
      </c>
      <c r="G10" s="81">
        <v>180</v>
      </c>
      <c r="H10" s="75">
        <v>2240000</v>
      </c>
      <c r="I10" s="75"/>
      <c r="J10" s="81"/>
      <c r="K10" s="81"/>
      <c r="L10" s="81"/>
      <c r="M10" s="81">
        <v>160</v>
      </c>
      <c r="N10" s="81">
        <v>20</v>
      </c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3"/>
      <c r="AC10" s="84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5">
        <f t="shared" si="0"/>
        <v>180</v>
      </c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</row>
    <row r="11" spans="1:87" s="1" customFormat="1" ht="33.75" customHeight="1">
      <c r="A11" s="81">
        <v>3</v>
      </c>
      <c r="B11" s="81" t="s">
        <v>108</v>
      </c>
      <c r="C11" s="75" t="s">
        <v>109</v>
      </c>
      <c r="D11" s="82" t="s">
        <v>104</v>
      </c>
      <c r="E11" s="81" t="s">
        <v>105</v>
      </c>
      <c r="F11" s="81" t="s">
        <v>110</v>
      </c>
      <c r="G11" s="81">
        <v>180</v>
      </c>
      <c r="H11" s="75">
        <v>2240000</v>
      </c>
      <c r="I11" s="75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81"/>
      <c r="X11" s="81"/>
      <c r="Y11" s="81">
        <v>180</v>
      </c>
      <c r="Z11" s="81"/>
      <c r="AA11" s="81"/>
      <c r="AB11" s="83"/>
      <c r="AC11" s="84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5">
        <f t="shared" si="0"/>
        <v>180</v>
      </c>
      <c r="AW11" s="80"/>
      <c r="AX11" s="80"/>
    </row>
    <row r="12" spans="1:87" s="1" customFormat="1" ht="28.8">
      <c r="A12" s="81">
        <v>4</v>
      </c>
      <c r="B12" s="81" t="s">
        <v>111</v>
      </c>
      <c r="C12" s="75" t="s">
        <v>100</v>
      </c>
      <c r="D12" s="82" t="s">
        <v>104</v>
      </c>
      <c r="E12" s="81" t="s">
        <v>105</v>
      </c>
      <c r="F12" s="81" t="s">
        <v>112</v>
      </c>
      <c r="G12" s="81">
        <v>180</v>
      </c>
      <c r="H12" s="75">
        <v>1573044</v>
      </c>
      <c r="I12" s="75"/>
      <c r="J12" s="81"/>
      <c r="K12" s="81">
        <v>25</v>
      </c>
      <c r="L12" s="81"/>
      <c r="M12" s="81"/>
      <c r="N12" s="81">
        <v>145</v>
      </c>
      <c r="O12" s="81"/>
      <c r="P12" s="81"/>
      <c r="Q12" s="81"/>
      <c r="R12" s="81"/>
      <c r="S12" s="81"/>
      <c r="T12" s="81"/>
      <c r="U12" s="81"/>
      <c r="V12" s="81"/>
      <c r="W12" s="81"/>
      <c r="X12" s="81"/>
      <c r="Y12" s="81"/>
      <c r="Z12" s="81"/>
      <c r="AA12" s="81"/>
      <c r="AB12" s="83"/>
      <c r="AC12" s="84"/>
      <c r="AD12" s="81"/>
      <c r="AE12" s="81"/>
      <c r="AF12" s="81"/>
      <c r="AG12" s="81"/>
      <c r="AH12" s="81"/>
      <c r="AI12" s="81"/>
      <c r="AJ12" s="81"/>
      <c r="AK12" s="81"/>
      <c r="AL12" s="81">
        <v>10</v>
      </c>
      <c r="AM12" s="81"/>
      <c r="AN12" s="85">
        <f t="shared" si="0"/>
        <v>180</v>
      </c>
      <c r="AW12" s="80"/>
      <c r="AX12" s="80"/>
    </row>
    <row r="13" spans="1:87" s="1" customFormat="1" ht="28.8">
      <c r="A13" s="81">
        <v>5</v>
      </c>
      <c r="B13" s="81" t="s">
        <v>113</v>
      </c>
      <c r="C13" s="75" t="s">
        <v>100</v>
      </c>
      <c r="D13" s="82" t="s">
        <v>104</v>
      </c>
      <c r="E13" s="81" t="s">
        <v>105</v>
      </c>
      <c r="F13" s="81" t="s">
        <v>112</v>
      </c>
      <c r="G13" s="81">
        <v>180</v>
      </c>
      <c r="H13" s="75">
        <v>1573044</v>
      </c>
      <c r="I13" s="75"/>
      <c r="J13" s="81"/>
      <c r="K13" s="81">
        <v>25</v>
      </c>
      <c r="L13" s="81"/>
      <c r="M13" s="81"/>
      <c r="N13" s="81">
        <v>145</v>
      </c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81"/>
      <c r="AB13" s="83"/>
      <c r="AC13" s="84"/>
      <c r="AD13" s="81"/>
      <c r="AE13" s="81"/>
      <c r="AF13" s="81"/>
      <c r="AG13" s="81"/>
      <c r="AH13" s="81"/>
      <c r="AI13" s="81"/>
      <c r="AJ13" s="81"/>
      <c r="AK13" s="81"/>
      <c r="AL13" s="81">
        <v>10</v>
      </c>
      <c r="AM13" s="81"/>
      <c r="AN13" s="85">
        <f t="shared" si="0"/>
        <v>180</v>
      </c>
      <c r="AW13" s="80"/>
      <c r="AX13" s="80"/>
    </row>
    <row r="14" spans="1:87" s="1" customFormat="1" ht="28.8">
      <c r="A14" s="75">
        <v>6</v>
      </c>
      <c r="B14" s="81" t="s">
        <v>114</v>
      </c>
      <c r="C14" s="75" t="s">
        <v>100</v>
      </c>
      <c r="D14" s="82" t="s">
        <v>104</v>
      </c>
      <c r="E14" s="81" t="s">
        <v>105</v>
      </c>
      <c r="F14" s="81" t="s">
        <v>112</v>
      </c>
      <c r="G14" s="81">
        <v>180</v>
      </c>
      <c r="H14" s="75">
        <v>1542030</v>
      </c>
      <c r="I14" s="75"/>
      <c r="J14" s="81"/>
      <c r="K14" s="81">
        <v>25</v>
      </c>
      <c r="L14" s="81"/>
      <c r="M14" s="81"/>
      <c r="N14" s="81">
        <v>145</v>
      </c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3"/>
      <c r="AC14" s="84"/>
      <c r="AD14" s="81"/>
      <c r="AE14" s="81"/>
      <c r="AF14" s="81"/>
      <c r="AG14" s="81"/>
      <c r="AH14" s="81"/>
      <c r="AI14" s="81"/>
      <c r="AJ14" s="81"/>
      <c r="AK14" s="81"/>
      <c r="AL14" s="81">
        <v>10</v>
      </c>
      <c r="AM14" s="81"/>
      <c r="AN14" s="85">
        <f t="shared" si="0"/>
        <v>180</v>
      </c>
      <c r="AW14" s="80"/>
      <c r="AX14" s="80"/>
    </row>
    <row r="15" spans="1:87" s="1" customFormat="1" ht="28.8">
      <c r="A15" s="81">
        <v>7</v>
      </c>
      <c r="B15" s="81" t="s">
        <v>115</v>
      </c>
      <c r="C15" s="75" t="s">
        <v>101</v>
      </c>
      <c r="D15" s="82" t="s">
        <v>104</v>
      </c>
      <c r="E15" s="81" t="s">
        <v>105</v>
      </c>
      <c r="F15" s="81" t="s">
        <v>112</v>
      </c>
      <c r="G15" s="81">
        <v>180</v>
      </c>
      <c r="H15" s="75">
        <v>1542030</v>
      </c>
      <c r="I15" s="75"/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1"/>
      <c r="X15" s="81"/>
      <c r="Y15" s="81"/>
      <c r="Z15" s="81"/>
      <c r="AA15" s="81"/>
      <c r="AB15" s="83"/>
      <c r="AC15" s="84"/>
      <c r="AD15" s="81"/>
      <c r="AE15" s="81"/>
      <c r="AF15" s="81"/>
      <c r="AG15" s="81"/>
      <c r="AH15" s="81"/>
      <c r="AI15" s="81"/>
      <c r="AJ15" s="81"/>
      <c r="AK15" s="81"/>
      <c r="AL15" s="81">
        <v>180</v>
      </c>
      <c r="AM15" s="81"/>
      <c r="AN15" s="85">
        <f t="shared" si="0"/>
        <v>180</v>
      </c>
      <c r="AW15" s="80"/>
      <c r="AX15" s="80"/>
    </row>
    <row r="16" spans="1:87" s="1" customFormat="1" ht="28.8">
      <c r="A16" s="81">
        <v>8</v>
      </c>
      <c r="B16" s="81" t="s">
        <v>116</v>
      </c>
      <c r="C16" s="75" t="s">
        <v>101</v>
      </c>
      <c r="D16" s="82" t="s">
        <v>104</v>
      </c>
      <c r="E16" s="81" t="s">
        <v>105</v>
      </c>
      <c r="F16" s="81" t="s">
        <v>112</v>
      </c>
      <c r="G16" s="81">
        <v>180</v>
      </c>
      <c r="H16" s="75">
        <v>1542030</v>
      </c>
      <c r="I16" s="75"/>
      <c r="J16" s="81"/>
      <c r="K16" s="81"/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3"/>
      <c r="AC16" s="84"/>
      <c r="AD16" s="81"/>
      <c r="AE16" s="81"/>
      <c r="AF16" s="81"/>
      <c r="AG16" s="81"/>
      <c r="AH16" s="81"/>
      <c r="AI16" s="81"/>
      <c r="AJ16" s="81"/>
      <c r="AK16" s="81"/>
      <c r="AL16" s="81">
        <v>180</v>
      </c>
      <c r="AM16" s="81"/>
      <c r="AN16" s="85">
        <f t="shared" si="0"/>
        <v>180</v>
      </c>
      <c r="AW16" s="80"/>
      <c r="AX16" s="80"/>
    </row>
    <row r="17" spans="1:40" s="1" customFormat="1" ht="28.8">
      <c r="A17" s="81">
        <v>9</v>
      </c>
      <c r="B17" s="81" t="s">
        <v>117</v>
      </c>
      <c r="C17" s="75" t="s">
        <v>101</v>
      </c>
      <c r="D17" s="82" t="s">
        <v>104</v>
      </c>
      <c r="E17" s="81" t="s">
        <v>105</v>
      </c>
      <c r="F17" s="81" t="s">
        <v>112</v>
      </c>
      <c r="G17" s="81">
        <v>180</v>
      </c>
      <c r="H17" s="75">
        <v>1542030</v>
      </c>
      <c r="I17" s="75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3"/>
      <c r="AC17" s="84"/>
      <c r="AD17" s="81"/>
      <c r="AE17" s="81"/>
      <c r="AF17" s="81"/>
      <c r="AG17" s="81"/>
      <c r="AH17" s="81"/>
      <c r="AI17" s="81"/>
      <c r="AJ17" s="81"/>
      <c r="AK17" s="81"/>
      <c r="AL17" s="81">
        <v>180</v>
      </c>
      <c r="AM17" s="81"/>
      <c r="AN17" s="85">
        <f t="shared" si="0"/>
        <v>180</v>
      </c>
    </row>
    <row r="18" spans="1:40" s="1" customFormat="1" ht="28.8">
      <c r="A18" s="75">
        <v>10</v>
      </c>
      <c r="B18" s="81" t="s">
        <v>118</v>
      </c>
      <c r="C18" s="75" t="s">
        <v>119</v>
      </c>
      <c r="D18" s="82" t="s">
        <v>104</v>
      </c>
      <c r="E18" s="81" t="s">
        <v>105</v>
      </c>
      <c r="F18" s="81" t="s">
        <v>120</v>
      </c>
      <c r="G18" s="81">
        <v>180</v>
      </c>
      <c r="H18" s="75">
        <v>1094000</v>
      </c>
      <c r="I18" s="75">
        <v>20</v>
      </c>
      <c r="J18" s="81">
        <v>10</v>
      </c>
      <c r="K18" s="81">
        <v>20</v>
      </c>
      <c r="L18" s="81"/>
      <c r="M18" s="81">
        <v>10</v>
      </c>
      <c r="N18" s="81">
        <v>15</v>
      </c>
      <c r="O18" s="81"/>
      <c r="P18" s="81">
        <v>20</v>
      </c>
      <c r="Q18" s="81"/>
      <c r="R18" s="81"/>
      <c r="S18" s="81"/>
      <c r="T18" s="81"/>
      <c r="U18" s="81"/>
      <c r="V18" s="81"/>
      <c r="W18" s="81"/>
      <c r="X18" s="81"/>
      <c r="Y18" s="81">
        <v>15</v>
      </c>
      <c r="Z18" s="81"/>
      <c r="AA18" s="81"/>
      <c r="AB18" s="83"/>
      <c r="AC18" s="84"/>
      <c r="AD18" s="81"/>
      <c r="AE18" s="81"/>
      <c r="AF18" s="81"/>
      <c r="AG18" s="81"/>
      <c r="AH18" s="81"/>
      <c r="AI18" s="81"/>
      <c r="AJ18" s="81"/>
      <c r="AK18" s="81"/>
      <c r="AL18" s="81"/>
      <c r="AM18" s="81"/>
      <c r="AN18" s="85">
        <f t="shared" si="0"/>
        <v>110</v>
      </c>
    </row>
    <row r="19" spans="1:40" s="1" customFormat="1" ht="28.8">
      <c r="A19" s="81">
        <v>11</v>
      </c>
      <c r="B19" s="81" t="s">
        <v>121</v>
      </c>
      <c r="C19" s="75" t="s">
        <v>119</v>
      </c>
      <c r="D19" s="82" t="s">
        <v>104</v>
      </c>
      <c r="E19" s="81" t="s">
        <v>105</v>
      </c>
      <c r="F19" s="81" t="s">
        <v>120</v>
      </c>
      <c r="G19" s="81">
        <v>180</v>
      </c>
      <c r="H19" s="75">
        <v>1094000</v>
      </c>
      <c r="I19" s="75">
        <v>20</v>
      </c>
      <c r="J19" s="81">
        <v>10</v>
      </c>
      <c r="K19" s="81">
        <v>20</v>
      </c>
      <c r="L19" s="81"/>
      <c r="M19" s="81">
        <v>10</v>
      </c>
      <c r="N19" s="81">
        <v>15</v>
      </c>
      <c r="O19" s="81"/>
      <c r="P19" s="81">
        <v>20</v>
      </c>
      <c r="Q19" s="81"/>
      <c r="R19" s="81"/>
      <c r="S19" s="81"/>
      <c r="T19" s="81"/>
      <c r="U19" s="81"/>
      <c r="V19" s="81"/>
      <c r="W19" s="81"/>
      <c r="X19" s="81">
        <v>10</v>
      </c>
      <c r="Y19" s="81">
        <v>15</v>
      </c>
      <c r="Z19" s="81"/>
      <c r="AA19" s="81"/>
      <c r="AB19" s="83"/>
      <c r="AC19" s="84"/>
      <c r="AD19" s="81"/>
      <c r="AE19" s="81"/>
      <c r="AF19" s="81"/>
      <c r="AG19" s="81"/>
      <c r="AH19" s="81"/>
      <c r="AI19" s="81"/>
      <c r="AJ19" s="81"/>
      <c r="AK19" s="81"/>
      <c r="AL19" s="81"/>
      <c r="AM19" s="81"/>
      <c r="AN19" s="85">
        <f t="shared" si="0"/>
        <v>120</v>
      </c>
    </row>
    <row r="20" spans="1:40" s="1" customFormat="1" ht="28.8">
      <c r="A20" s="81">
        <v>12</v>
      </c>
      <c r="B20" s="81" t="s">
        <v>122</v>
      </c>
      <c r="C20" s="75" t="s">
        <v>98</v>
      </c>
      <c r="D20" s="82" t="s">
        <v>263</v>
      </c>
      <c r="E20" s="81" t="s">
        <v>123</v>
      </c>
      <c r="F20" s="81" t="s">
        <v>106</v>
      </c>
      <c r="G20" s="81">
        <v>132</v>
      </c>
      <c r="H20" s="75">
        <v>1677866</v>
      </c>
      <c r="I20" s="75">
        <v>20</v>
      </c>
      <c r="J20" s="81">
        <v>13</v>
      </c>
      <c r="K20" s="81">
        <v>70</v>
      </c>
      <c r="L20" s="81"/>
      <c r="M20" s="81"/>
      <c r="N20" s="81"/>
      <c r="O20" s="81"/>
      <c r="P20" s="81">
        <v>20</v>
      </c>
      <c r="Q20" s="81"/>
      <c r="R20" s="81"/>
      <c r="S20" s="81"/>
      <c r="T20" s="81"/>
      <c r="U20" s="81"/>
      <c r="V20" s="81"/>
      <c r="W20" s="81"/>
      <c r="X20" s="81">
        <v>10</v>
      </c>
      <c r="Y20" s="81"/>
      <c r="Z20" s="81"/>
      <c r="AA20" s="81"/>
      <c r="AB20" s="83"/>
      <c r="AC20" s="84"/>
      <c r="AD20" s="81"/>
      <c r="AE20" s="81"/>
      <c r="AF20" s="81"/>
      <c r="AG20" s="81"/>
      <c r="AH20" s="81"/>
      <c r="AI20" s="81"/>
      <c r="AJ20" s="81"/>
      <c r="AK20" s="81"/>
      <c r="AL20" s="81"/>
      <c r="AM20" s="81"/>
      <c r="AN20" s="85">
        <f t="shared" si="0"/>
        <v>133</v>
      </c>
    </row>
    <row r="21" spans="1:40" s="1" customFormat="1" ht="28.8">
      <c r="A21" s="81">
        <v>13</v>
      </c>
      <c r="B21" s="81" t="s">
        <v>124</v>
      </c>
      <c r="C21" s="75" t="s">
        <v>125</v>
      </c>
      <c r="D21" s="82" t="s">
        <v>126</v>
      </c>
      <c r="E21" s="81" t="s">
        <v>127</v>
      </c>
      <c r="F21" s="81" t="s">
        <v>128</v>
      </c>
      <c r="G21" s="81">
        <v>60</v>
      </c>
      <c r="H21" s="75">
        <f>468000</f>
        <v>468000</v>
      </c>
      <c r="I21" s="75">
        <v>10</v>
      </c>
      <c r="J21" s="81"/>
      <c r="K21" s="81">
        <v>50</v>
      </c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81"/>
      <c r="AA21" s="81"/>
      <c r="AB21" s="83"/>
      <c r="AC21" s="84"/>
      <c r="AD21" s="81"/>
      <c r="AE21" s="81"/>
      <c r="AF21" s="81"/>
      <c r="AG21" s="81"/>
      <c r="AH21" s="81"/>
      <c r="AI21" s="81"/>
      <c r="AJ21" s="81"/>
      <c r="AK21" s="81">
        <v>20</v>
      </c>
      <c r="AL21" s="81"/>
      <c r="AM21" s="81"/>
      <c r="AN21" s="85">
        <f t="shared" si="0"/>
        <v>80</v>
      </c>
    </row>
    <row r="22" spans="1:40" s="1" customFormat="1" ht="28.8">
      <c r="A22" s="81">
        <v>14</v>
      </c>
      <c r="B22" s="81" t="s">
        <v>129</v>
      </c>
      <c r="C22" s="75" t="s">
        <v>130</v>
      </c>
      <c r="D22" s="82" t="s">
        <v>104</v>
      </c>
      <c r="E22" s="81" t="s">
        <v>123</v>
      </c>
      <c r="F22" s="81" t="s">
        <v>112</v>
      </c>
      <c r="G22" s="81">
        <v>180</v>
      </c>
      <c r="H22" s="75">
        <v>1200000</v>
      </c>
      <c r="I22" s="75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>
        <v>180</v>
      </c>
      <c r="Z22" s="81"/>
      <c r="AA22" s="81"/>
      <c r="AB22" s="83"/>
      <c r="AC22" s="84"/>
      <c r="AD22" s="81"/>
      <c r="AE22" s="81"/>
      <c r="AF22" s="81"/>
      <c r="AG22" s="81"/>
      <c r="AH22" s="81"/>
      <c r="AI22" s="81"/>
      <c r="AJ22" s="81"/>
      <c r="AK22" s="81"/>
      <c r="AL22" s="81"/>
      <c r="AM22" s="81"/>
      <c r="AN22" s="85">
        <f t="shared" si="0"/>
        <v>180</v>
      </c>
    </row>
    <row r="23" spans="1:40" s="1" customFormat="1">
      <c r="A23" s="75">
        <v>15</v>
      </c>
      <c r="B23" s="81" t="s">
        <v>131</v>
      </c>
      <c r="C23" s="75" t="s">
        <v>132</v>
      </c>
      <c r="D23" s="82" t="s">
        <v>104</v>
      </c>
      <c r="E23" s="81" t="s">
        <v>123</v>
      </c>
      <c r="F23" s="81" t="s">
        <v>112</v>
      </c>
      <c r="G23" s="81">
        <v>180</v>
      </c>
      <c r="H23" s="75">
        <v>1800000</v>
      </c>
      <c r="I23" s="75">
        <v>20</v>
      </c>
      <c r="J23" s="81"/>
      <c r="K23" s="81">
        <v>74</v>
      </c>
      <c r="L23" s="81"/>
      <c r="M23" s="81"/>
      <c r="N23" s="81">
        <v>90</v>
      </c>
      <c r="O23" s="81"/>
      <c r="P23" s="81"/>
      <c r="Q23" s="81"/>
      <c r="R23" s="81"/>
      <c r="S23" s="81"/>
      <c r="T23" s="81"/>
      <c r="U23" s="81"/>
      <c r="V23" s="81"/>
      <c r="W23" s="81"/>
      <c r="X23" s="81"/>
      <c r="Y23" s="81"/>
      <c r="Z23" s="81"/>
      <c r="AA23" s="81"/>
      <c r="AB23" s="83"/>
      <c r="AC23" s="84"/>
      <c r="AD23" s="81"/>
      <c r="AE23" s="81"/>
      <c r="AF23" s="81"/>
      <c r="AG23" s="81"/>
      <c r="AH23" s="81"/>
      <c r="AI23" s="81"/>
      <c r="AJ23" s="81"/>
      <c r="AK23" s="81">
        <v>20</v>
      </c>
      <c r="AL23" s="81"/>
      <c r="AM23" s="81"/>
      <c r="AN23" s="85">
        <f t="shared" si="0"/>
        <v>204</v>
      </c>
    </row>
    <row r="24" spans="1:40" s="1" customFormat="1" ht="28.8">
      <c r="A24" s="81">
        <v>16</v>
      </c>
      <c r="B24" s="81" t="s">
        <v>133</v>
      </c>
      <c r="C24" s="75" t="s">
        <v>98</v>
      </c>
      <c r="D24" s="82" t="s">
        <v>126</v>
      </c>
      <c r="E24" s="81" t="s">
        <v>123</v>
      </c>
      <c r="F24" s="81" t="s">
        <v>106</v>
      </c>
      <c r="G24" s="81">
        <v>60</v>
      </c>
      <c r="H24" s="75">
        <v>1000000</v>
      </c>
      <c r="I24" s="75">
        <v>10</v>
      </c>
      <c r="J24" s="81"/>
      <c r="K24" s="81">
        <v>50</v>
      </c>
      <c r="L24" s="81"/>
      <c r="M24" s="81"/>
      <c r="N24" s="81"/>
      <c r="O24" s="81"/>
      <c r="P24" s="81"/>
      <c r="Q24" s="81"/>
      <c r="R24" s="81"/>
      <c r="S24" s="81"/>
      <c r="T24" s="81"/>
      <c r="U24" s="81"/>
      <c r="V24" s="81"/>
      <c r="W24" s="81"/>
      <c r="X24" s="81"/>
      <c r="Y24" s="81"/>
      <c r="Z24" s="81"/>
      <c r="AA24" s="81"/>
      <c r="AB24" s="83"/>
      <c r="AC24" s="84"/>
      <c r="AD24" s="81"/>
      <c r="AE24" s="81"/>
      <c r="AF24" s="81"/>
      <c r="AG24" s="81"/>
      <c r="AH24" s="81"/>
      <c r="AI24" s="81"/>
      <c r="AJ24" s="81"/>
      <c r="AK24" s="81"/>
      <c r="AL24" s="81"/>
      <c r="AM24" s="81"/>
      <c r="AN24" s="85">
        <f t="shared" si="0"/>
        <v>60</v>
      </c>
    </row>
    <row r="25" spans="1:40" s="1" customFormat="1">
      <c r="A25" s="81">
        <v>17</v>
      </c>
      <c r="B25" s="81" t="s">
        <v>134</v>
      </c>
      <c r="C25" s="75" t="s">
        <v>135</v>
      </c>
      <c r="D25" s="82" t="s">
        <v>136</v>
      </c>
      <c r="E25" s="81" t="s">
        <v>123</v>
      </c>
      <c r="F25" s="81" t="s">
        <v>112</v>
      </c>
      <c r="G25" s="81">
        <v>8</v>
      </c>
      <c r="H25" s="75">
        <v>512500</v>
      </c>
      <c r="I25" s="75"/>
      <c r="J25" s="81"/>
      <c r="K25" s="81"/>
      <c r="L25" s="81"/>
      <c r="M25" s="81"/>
      <c r="N25" s="81">
        <v>9</v>
      </c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  <c r="AA25" s="81"/>
      <c r="AB25" s="83"/>
      <c r="AC25" s="84"/>
      <c r="AD25" s="81"/>
      <c r="AE25" s="81"/>
      <c r="AF25" s="81"/>
      <c r="AG25" s="81"/>
      <c r="AH25" s="81"/>
      <c r="AI25" s="81"/>
      <c r="AJ25" s="81"/>
      <c r="AK25" s="81"/>
      <c r="AL25" s="81"/>
      <c r="AM25" s="81"/>
      <c r="AN25" s="85">
        <f t="shared" si="0"/>
        <v>9</v>
      </c>
    </row>
    <row r="26" spans="1:40" s="1" customFormat="1">
      <c r="A26" s="81">
        <v>18</v>
      </c>
      <c r="B26" s="81" t="s">
        <v>137</v>
      </c>
      <c r="C26" s="75" t="s">
        <v>109</v>
      </c>
      <c r="D26" s="82" t="s">
        <v>138</v>
      </c>
      <c r="E26" s="81" t="s">
        <v>123</v>
      </c>
      <c r="F26" s="81" t="s">
        <v>128</v>
      </c>
      <c r="G26" s="81">
        <v>56</v>
      </c>
      <c r="H26" s="75">
        <v>848600</v>
      </c>
      <c r="I26" s="75"/>
      <c r="J26" s="81"/>
      <c r="K26" s="81"/>
      <c r="L26" s="81"/>
      <c r="M26" s="81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81"/>
      <c r="Y26" s="81">
        <v>56</v>
      </c>
      <c r="Z26" s="81"/>
      <c r="AA26" s="81"/>
      <c r="AB26" s="83"/>
      <c r="AC26" s="84"/>
      <c r="AD26" s="81"/>
      <c r="AE26" s="81"/>
      <c r="AF26" s="81"/>
      <c r="AG26" s="81"/>
      <c r="AH26" s="81"/>
      <c r="AI26" s="81"/>
      <c r="AJ26" s="81"/>
      <c r="AK26" s="81"/>
      <c r="AL26" s="81"/>
      <c r="AM26" s="81"/>
      <c r="AN26" s="85">
        <f t="shared" si="0"/>
        <v>56</v>
      </c>
    </row>
    <row r="27" spans="1:40" s="1" customFormat="1">
      <c r="A27" s="75">
        <v>19</v>
      </c>
      <c r="B27" s="81" t="s">
        <v>139</v>
      </c>
      <c r="C27" s="75" t="s">
        <v>130</v>
      </c>
      <c r="D27" s="82" t="s">
        <v>140</v>
      </c>
      <c r="E27" s="81" t="s">
        <v>123</v>
      </c>
      <c r="F27" s="81" t="s">
        <v>112</v>
      </c>
      <c r="G27" s="81">
        <v>24</v>
      </c>
      <c r="H27" s="75">
        <v>320000</v>
      </c>
      <c r="I27" s="75"/>
      <c r="J27" s="81"/>
      <c r="K27" s="81"/>
      <c r="L27" s="81"/>
      <c r="M27" s="81"/>
      <c r="N27" s="81"/>
      <c r="O27" s="81"/>
      <c r="P27" s="81"/>
      <c r="Q27" s="81"/>
      <c r="R27" s="81"/>
      <c r="S27" s="81"/>
      <c r="T27" s="81"/>
      <c r="U27" s="81"/>
      <c r="V27" s="81"/>
      <c r="W27" s="81"/>
      <c r="X27" s="81"/>
      <c r="Y27" s="81">
        <v>24</v>
      </c>
      <c r="Z27" s="81"/>
      <c r="AA27" s="81"/>
      <c r="AB27" s="83"/>
      <c r="AC27" s="84"/>
      <c r="AD27" s="81"/>
      <c r="AE27" s="81"/>
      <c r="AF27" s="81"/>
      <c r="AG27" s="81"/>
      <c r="AH27" s="81"/>
      <c r="AI27" s="81"/>
      <c r="AJ27" s="81"/>
      <c r="AK27" s="81"/>
      <c r="AL27" s="81"/>
      <c r="AM27" s="81"/>
      <c r="AN27" s="85">
        <f t="shared" si="0"/>
        <v>24</v>
      </c>
    </row>
    <row r="28" spans="1:40" s="1" customFormat="1">
      <c r="A28" s="81">
        <v>20</v>
      </c>
      <c r="B28" s="81" t="s">
        <v>141</v>
      </c>
      <c r="C28" s="75" t="s">
        <v>142</v>
      </c>
      <c r="D28" s="82" t="s">
        <v>143</v>
      </c>
      <c r="E28" s="81" t="s">
        <v>123</v>
      </c>
      <c r="F28" s="81" t="s">
        <v>112</v>
      </c>
      <c r="G28" s="81">
        <v>8</v>
      </c>
      <c r="H28" s="75">
        <v>220000</v>
      </c>
      <c r="I28" s="75"/>
      <c r="J28" s="81"/>
      <c r="K28" s="81"/>
      <c r="L28" s="81"/>
      <c r="M28" s="81"/>
      <c r="N28" s="81">
        <v>9</v>
      </c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1"/>
      <c r="AB28" s="83"/>
      <c r="AC28" s="84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5">
        <f t="shared" si="0"/>
        <v>9</v>
      </c>
    </row>
    <row r="29" spans="1:40" s="1" customFormat="1">
      <c r="A29" s="81">
        <v>21</v>
      </c>
      <c r="B29" s="81"/>
      <c r="C29" s="75"/>
      <c r="D29" s="82"/>
      <c r="E29" s="81"/>
      <c r="F29" s="81"/>
      <c r="G29" s="81"/>
      <c r="H29" s="75"/>
      <c r="I29" s="75"/>
      <c r="J29" s="81"/>
      <c r="K29" s="81"/>
      <c r="L29" s="81"/>
      <c r="M29" s="81"/>
      <c r="N29" s="81"/>
      <c r="O29" s="81"/>
      <c r="P29" s="81"/>
      <c r="Q29" s="81"/>
      <c r="R29" s="81"/>
      <c r="S29" s="81"/>
      <c r="T29" s="81"/>
      <c r="U29" s="81"/>
      <c r="V29" s="81"/>
      <c r="W29" s="81"/>
      <c r="X29" s="81"/>
      <c r="Y29" s="81"/>
      <c r="Z29" s="81"/>
      <c r="AA29" s="81"/>
      <c r="AB29" s="83"/>
      <c r="AC29" s="84"/>
      <c r="AD29" s="81"/>
      <c r="AE29" s="81"/>
      <c r="AF29" s="81"/>
      <c r="AG29" s="81"/>
      <c r="AH29" s="81"/>
      <c r="AI29" s="81"/>
      <c r="AJ29" s="81"/>
      <c r="AK29" s="81"/>
      <c r="AL29" s="81"/>
      <c r="AM29" s="81"/>
      <c r="AN29" s="85">
        <f t="shared" si="0"/>
        <v>0</v>
      </c>
    </row>
    <row r="30" spans="1:40">
      <c r="I30" s="2">
        <f>SUM(I9:I28)</f>
        <v>139</v>
      </c>
      <c r="J30" s="2">
        <f t="shared" ref="J30:AN30" si="1">SUM(J9:J28)</f>
        <v>55</v>
      </c>
      <c r="K30" s="2">
        <f t="shared" si="1"/>
        <v>419</v>
      </c>
      <c r="L30" s="2">
        <f t="shared" si="1"/>
        <v>0</v>
      </c>
      <c r="M30" s="2">
        <f t="shared" si="1"/>
        <v>180</v>
      </c>
      <c r="N30" s="2">
        <f t="shared" si="1"/>
        <v>633</v>
      </c>
      <c r="O30" s="2">
        <f t="shared" si="1"/>
        <v>0</v>
      </c>
      <c r="P30" s="2">
        <f t="shared" si="1"/>
        <v>69</v>
      </c>
      <c r="Q30" s="2">
        <f t="shared" si="1"/>
        <v>0</v>
      </c>
      <c r="R30" s="2">
        <f t="shared" si="1"/>
        <v>0</v>
      </c>
      <c r="S30" s="2">
        <f t="shared" si="1"/>
        <v>0</v>
      </c>
      <c r="T30" s="2">
        <f t="shared" si="1"/>
        <v>0</v>
      </c>
      <c r="U30" s="2">
        <f t="shared" si="1"/>
        <v>0</v>
      </c>
      <c r="V30" s="2">
        <f t="shared" si="1"/>
        <v>0</v>
      </c>
      <c r="W30" s="2">
        <f t="shared" si="1"/>
        <v>0</v>
      </c>
      <c r="X30" s="2">
        <f t="shared" si="1"/>
        <v>30</v>
      </c>
      <c r="Y30" s="2">
        <f t="shared" si="1"/>
        <v>470</v>
      </c>
      <c r="Z30" s="2">
        <f t="shared" si="1"/>
        <v>0</v>
      </c>
      <c r="AA30" s="2">
        <f t="shared" si="1"/>
        <v>0</v>
      </c>
      <c r="AB30" s="2">
        <f t="shared" si="1"/>
        <v>0</v>
      </c>
      <c r="AC30" s="2">
        <f t="shared" si="1"/>
        <v>0</v>
      </c>
      <c r="AD30" s="2">
        <f t="shared" si="1"/>
        <v>0</v>
      </c>
      <c r="AE30" s="2">
        <f t="shared" si="1"/>
        <v>0</v>
      </c>
      <c r="AF30" s="2">
        <f t="shared" si="1"/>
        <v>0</v>
      </c>
      <c r="AG30" s="2">
        <f t="shared" si="1"/>
        <v>0</v>
      </c>
      <c r="AH30" s="2">
        <f t="shared" si="1"/>
        <v>0</v>
      </c>
      <c r="AI30" s="2">
        <f t="shared" si="1"/>
        <v>0</v>
      </c>
      <c r="AJ30" s="2">
        <f t="shared" si="1"/>
        <v>0</v>
      </c>
      <c r="AK30" s="2">
        <f t="shared" si="1"/>
        <v>40</v>
      </c>
      <c r="AL30" s="2">
        <f t="shared" si="1"/>
        <v>580</v>
      </c>
      <c r="AM30" s="2">
        <f t="shared" si="1"/>
        <v>0</v>
      </c>
      <c r="AN30" s="2">
        <f t="shared" si="1"/>
        <v>2615</v>
      </c>
    </row>
    <row r="31" spans="1:40">
      <c r="I31" s="95">
        <f>I30/$AN$30</f>
        <v>5.3154875717017207E-2</v>
      </c>
      <c r="J31" s="95">
        <f t="shared" ref="J31:AM31" si="2">J30/$AN$30</f>
        <v>2.1032504780114723E-2</v>
      </c>
      <c r="K31" s="95">
        <f t="shared" si="2"/>
        <v>0.16022944550669216</v>
      </c>
      <c r="L31" s="95">
        <f t="shared" si="2"/>
        <v>0</v>
      </c>
      <c r="M31" s="95">
        <f t="shared" si="2"/>
        <v>6.8833652007648183E-2</v>
      </c>
      <c r="N31" s="95">
        <f t="shared" si="2"/>
        <v>0.24206500956022944</v>
      </c>
      <c r="O31" s="95">
        <f t="shared" si="2"/>
        <v>0</v>
      </c>
      <c r="P31" s="95">
        <f t="shared" si="2"/>
        <v>2.6386233269598471E-2</v>
      </c>
      <c r="Q31" s="95">
        <f t="shared" si="2"/>
        <v>0</v>
      </c>
      <c r="R31" s="95">
        <f t="shared" si="2"/>
        <v>0</v>
      </c>
      <c r="S31" s="95">
        <f t="shared" si="2"/>
        <v>0</v>
      </c>
      <c r="T31" s="95">
        <f t="shared" si="2"/>
        <v>0</v>
      </c>
      <c r="U31" s="95">
        <f t="shared" si="2"/>
        <v>0</v>
      </c>
      <c r="V31" s="95">
        <f t="shared" si="2"/>
        <v>0</v>
      </c>
      <c r="W31" s="95">
        <f t="shared" si="2"/>
        <v>0</v>
      </c>
      <c r="X31" s="95">
        <f t="shared" si="2"/>
        <v>1.1472275334608031E-2</v>
      </c>
      <c r="Y31" s="95">
        <f t="shared" si="2"/>
        <v>0.17973231357552583</v>
      </c>
      <c r="Z31" s="95">
        <f t="shared" si="2"/>
        <v>0</v>
      </c>
      <c r="AA31" s="95">
        <f t="shared" si="2"/>
        <v>0</v>
      </c>
      <c r="AB31" s="95">
        <f t="shared" si="2"/>
        <v>0</v>
      </c>
      <c r="AC31" s="95">
        <f t="shared" si="2"/>
        <v>0</v>
      </c>
      <c r="AD31" s="95">
        <f t="shared" si="2"/>
        <v>0</v>
      </c>
      <c r="AE31" s="95">
        <f t="shared" si="2"/>
        <v>0</v>
      </c>
      <c r="AF31" s="95">
        <f t="shared" si="2"/>
        <v>0</v>
      </c>
      <c r="AG31" s="95">
        <f t="shared" si="2"/>
        <v>0</v>
      </c>
      <c r="AH31" s="95">
        <f t="shared" si="2"/>
        <v>0</v>
      </c>
      <c r="AI31" s="95">
        <f t="shared" si="2"/>
        <v>0</v>
      </c>
      <c r="AJ31" s="95">
        <f t="shared" si="2"/>
        <v>0</v>
      </c>
      <c r="AK31" s="95">
        <f t="shared" si="2"/>
        <v>1.5296367112810707E-2</v>
      </c>
      <c r="AL31" s="95">
        <f t="shared" si="2"/>
        <v>0.22179732313575526</v>
      </c>
      <c r="AM31" s="95">
        <f t="shared" si="2"/>
        <v>0</v>
      </c>
      <c r="AN31" s="95"/>
    </row>
  </sheetData>
  <mergeCells count="11">
    <mergeCell ref="Y7:AB7"/>
    <mergeCell ref="AC7:AJ7"/>
    <mergeCell ref="B5:J5"/>
    <mergeCell ref="B6:H6"/>
    <mergeCell ref="I6:AM6"/>
    <mergeCell ref="G7:H7"/>
    <mergeCell ref="AK7:AM7"/>
    <mergeCell ref="I7:J7"/>
    <mergeCell ref="K7:O7"/>
    <mergeCell ref="P7:V7"/>
    <mergeCell ref="W7:X7"/>
  </mergeCells>
  <phoneticPr fontId="0" type="noConversion"/>
  <pageMargins left="0.70866141732283472" right="0.70866141732283472" top="0.74803149606299213" bottom="0.74803149606299213" header="0.31496062992125984" footer="0.31496062992125984"/>
  <pageSetup scale="70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2:AR406"/>
  <sheetViews>
    <sheetView topLeftCell="W13" zoomScale="85" zoomScaleNormal="85" workbookViewId="0">
      <selection activeCell="AI406" sqref="AI406"/>
    </sheetView>
  </sheetViews>
  <sheetFormatPr baseColWidth="10" defaultRowHeight="14.4"/>
  <cols>
    <col min="2" max="2" width="32.44140625" customWidth="1"/>
    <col min="3" max="3" width="16.33203125" customWidth="1"/>
    <col min="35" max="35" width="12.5546875" bestFit="1" customWidth="1"/>
    <col min="37" max="37" width="21" customWidth="1"/>
    <col min="43" max="43" width="35.6640625" customWidth="1"/>
  </cols>
  <sheetData>
    <row r="2" spans="1:44">
      <c r="B2" s="19" t="s">
        <v>94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44" ht="15" thickBot="1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44" ht="15.75" customHeight="1" thickBot="1">
      <c r="D4" s="114" t="s">
        <v>52</v>
      </c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5"/>
      <c r="S4" s="115"/>
      <c r="T4" s="115"/>
      <c r="U4" s="115"/>
      <c r="V4" s="115"/>
      <c r="W4" s="115"/>
      <c r="X4" s="115"/>
      <c r="Y4" s="115"/>
      <c r="Z4" s="115"/>
      <c r="AA4" s="115"/>
      <c r="AB4" s="115"/>
      <c r="AC4" s="115"/>
      <c r="AD4" s="115"/>
      <c r="AE4" s="115"/>
      <c r="AF4" s="115"/>
      <c r="AG4" s="115"/>
      <c r="AH4" s="116"/>
      <c r="AI4" s="21"/>
      <c r="AQ4" s="35" t="s">
        <v>86</v>
      </c>
      <c r="AR4" s="36"/>
    </row>
    <row r="5" spans="1:44" ht="15" thickBot="1">
      <c r="A5" s="55"/>
      <c r="B5" s="56"/>
      <c r="C5" s="57"/>
      <c r="D5" s="117" t="s">
        <v>10</v>
      </c>
      <c r="E5" s="118"/>
      <c r="F5" s="119" t="s">
        <v>11</v>
      </c>
      <c r="G5" s="117"/>
      <c r="H5" s="117"/>
      <c r="I5" s="117"/>
      <c r="J5" s="118"/>
      <c r="K5" s="119" t="s">
        <v>12</v>
      </c>
      <c r="L5" s="117"/>
      <c r="M5" s="117"/>
      <c r="N5" s="117"/>
      <c r="O5" s="117"/>
      <c r="P5" s="117"/>
      <c r="Q5" s="117"/>
      <c r="R5" s="120" t="s">
        <v>13</v>
      </c>
      <c r="S5" s="121"/>
      <c r="T5" s="120" t="s">
        <v>14</v>
      </c>
      <c r="U5" s="117"/>
      <c r="V5" s="117"/>
      <c r="W5" s="121"/>
      <c r="X5" s="120" t="s">
        <v>15</v>
      </c>
      <c r="Y5" s="117"/>
      <c r="Z5" s="117"/>
      <c r="AA5" s="117"/>
      <c r="AB5" s="117"/>
      <c r="AC5" s="117"/>
      <c r="AD5" s="117"/>
      <c r="AE5" s="117"/>
      <c r="AF5" s="114" t="s">
        <v>16</v>
      </c>
      <c r="AG5" s="115"/>
      <c r="AH5" s="116"/>
      <c r="AI5" s="21"/>
      <c r="AQ5" s="35" t="s">
        <v>5</v>
      </c>
      <c r="AR5" s="36"/>
    </row>
    <row r="6" spans="1:44" ht="15" thickBot="1">
      <c r="A6" s="58"/>
      <c r="B6" s="59"/>
      <c r="C6" s="60"/>
      <c r="D6" s="54" t="s">
        <v>53</v>
      </c>
      <c r="E6" s="22" t="s">
        <v>54</v>
      </c>
      <c r="F6" s="22" t="s">
        <v>55</v>
      </c>
      <c r="G6" s="22" t="s">
        <v>56</v>
      </c>
      <c r="H6" s="22" t="s">
        <v>57</v>
      </c>
      <c r="I6" s="22" t="s">
        <v>58</v>
      </c>
      <c r="J6" s="22" t="s">
        <v>59</v>
      </c>
      <c r="K6" s="22" t="s">
        <v>60</v>
      </c>
      <c r="L6" s="22" t="s">
        <v>61</v>
      </c>
      <c r="M6" s="22" t="s">
        <v>62</v>
      </c>
      <c r="N6" s="22" t="s">
        <v>63</v>
      </c>
      <c r="O6" s="22" t="s">
        <v>64</v>
      </c>
      <c r="P6" s="22" t="s">
        <v>65</v>
      </c>
      <c r="Q6" s="22" t="s">
        <v>66</v>
      </c>
      <c r="R6" s="22" t="s">
        <v>67</v>
      </c>
      <c r="S6" s="22" t="s">
        <v>68</v>
      </c>
      <c r="T6" s="22" t="s">
        <v>69</v>
      </c>
      <c r="U6" s="22" t="s">
        <v>70</v>
      </c>
      <c r="V6" s="22" t="s">
        <v>71</v>
      </c>
      <c r="W6" s="22" t="s">
        <v>72</v>
      </c>
      <c r="X6" s="22" t="s">
        <v>73</v>
      </c>
      <c r="Y6" s="22" t="s">
        <v>74</v>
      </c>
      <c r="Z6" s="22" t="s">
        <v>75</v>
      </c>
      <c r="AA6" s="22" t="s">
        <v>76</v>
      </c>
      <c r="AB6" s="22" t="s">
        <v>77</v>
      </c>
      <c r="AC6" s="22" t="s">
        <v>78</v>
      </c>
      <c r="AD6" s="22" t="s">
        <v>79</v>
      </c>
      <c r="AE6" s="23" t="s">
        <v>80</v>
      </c>
      <c r="AF6" s="24" t="s">
        <v>81</v>
      </c>
      <c r="AG6" s="25" t="s">
        <v>82</v>
      </c>
      <c r="AH6" s="26" t="s">
        <v>83</v>
      </c>
      <c r="AI6" s="27"/>
      <c r="AQ6" s="35" t="s">
        <v>51</v>
      </c>
      <c r="AR6" s="36"/>
    </row>
    <row r="7" spans="1:44" ht="51.6" thickBot="1">
      <c r="A7" s="61" t="s">
        <v>86</v>
      </c>
      <c r="B7" s="61" t="s">
        <v>5</v>
      </c>
      <c r="C7" s="61" t="s">
        <v>51</v>
      </c>
      <c r="D7" s="31" t="s">
        <v>19</v>
      </c>
      <c r="E7" s="10" t="s">
        <v>20</v>
      </c>
      <c r="F7" s="10" t="s">
        <v>21</v>
      </c>
      <c r="G7" s="10" t="s">
        <v>22</v>
      </c>
      <c r="H7" s="10" t="s">
        <v>23</v>
      </c>
      <c r="I7" s="10" t="s">
        <v>24</v>
      </c>
      <c r="J7" s="10" t="s">
        <v>25</v>
      </c>
      <c r="K7" s="10" t="s">
        <v>26</v>
      </c>
      <c r="L7" s="10" t="s">
        <v>27</v>
      </c>
      <c r="M7" s="10" t="s">
        <v>28</v>
      </c>
      <c r="N7" s="10" t="s">
        <v>29</v>
      </c>
      <c r="O7" s="10" t="s">
        <v>30</v>
      </c>
      <c r="P7" s="10" t="s">
        <v>31</v>
      </c>
      <c r="Q7" s="10" t="s">
        <v>32</v>
      </c>
      <c r="R7" s="10" t="s">
        <v>33</v>
      </c>
      <c r="S7" s="10" t="s">
        <v>34</v>
      </c>
      <c r="T7" s="10" t="s">
        <v>35</v>
      </c>
      <c r="U7" s="10" t="s">
        <v>36</v>
      </c>
      <c r="V7" s="10" t="s">
        <v>37</v>
      </c>
      <c r="W7" s="10" t="s">
        <v>38</v>
      </c>
      <c r="X7" s="10" t="s">
        <v>39</v>
      </c>
      <c r="Y7" s="10" t="s">
        <v>40</v>
      </c>
      <c r="Z7" s="10" t="s">
        <v>41</v>
      </c>
      <c r="AA7" s="10" t="s">
        <v>42</v>
      </c>
      <c r="AB7" s="10" t="s">
        <v>43</v>
      </c>
      <c r="AC7" s="10" t="s">
        <v>44</v>
      </c>
      <c r="AD7" s="10" t="s">
        <v>45</v>
      </c>
      <c r="AE7" s="11" t="s">
        <v>46</v>
      </c>
      <c r="AF7" s="31" t="s">
        <v>47</v>
      </c>
      <c r="AG7" s="10" t="s">
        <v>48</v>
      </c>
      <c r="AH7" s="32" t="s">
        <v>49</v>
      </c>
      <c r="AI7" s="2"/>
    </row>
    <row r="8" spans="1:44">
      <c r="A8" s="16">
        <v>1</v>
      </c>
      <c r="B8" s="16" t="str">
        <f>+'11- 2008'!C9</f>
        <v>Medico Profesional</v>
      </c>
      <c r="C8" s="16">
        <f>+'11- 2008'!H9/'11- 2008'!AN9</f>
        <v>14806.904786422587</v>
      </c>
      <c r="D8" s="16">
        <f>+$C$8*'11- 2008'!I9</f>
        <v>577469.28667048085</v>
      </c>
      <c r="E8" s="16">
        <f>+$C$8*'11- 2008'!J9</f>
        <v>325751.90530129691</v>
      </c>
      <c r="F8" s="16">
        <f>+$C$8*'11- 2008'!K9</f>
        <v>888414.28718535521</v>
      </c>
      <c r="G8" s="16">
        <f>+$C$8*'11- 2008'!L9</f>
        <v>0</v>
      </c>
      <c r="H8" s="16">
        <f>+$C$8*'11- 2008'!M9</f>
        <v>0</v>
      </c>
      <c r="I8" s="16">
        <f>+$C$8*'11- 2008'!N9</f>
        <v>592276.19145690347</v>
      </c>
      <c r="J8" s="16">
        <f>+$C$8*'11- 2008'!O9</f>
        <v>0</v>
      </c>
      <c r="K8" s="16">
        <f>+$C$8*'11- 2008'!P9</f>
        <v>133262.14307780328</v>
      </c>
      <c r="L8" s="16">
        <f>+$C$8*'11- 2008'!Q9</f>
        <v>0</v>
      </c>
      <c r="M8" s="16">
        <f>+$C$8*'11- 2008'!R9</f>
        <v>0</v>
      </c>
      <c r="N8" s="16">
        <f>+$C$8*'11- 2008'!S9</f>
        <v>0</v>
      </c>
      <c r="O8" s="16">
        <f>+$C$8*'11- 2008'!T9</f>
        <v>0</v>
      </c>
      <c r="P8" s="16">
        <f>+$C$8*'11- 2008'!U9</f>
        <v>0</v>
      </c>
      <c r="Q8" s="16">
        <f>+$C$8*'11- 2008'!V9</f>
        <v>0</v>
      </c>
      <c r="R8" s="16">
        <f>+$C$8*'11- 2008'!W9</f>
        <v>0</v>
      </c>
      <c r="S8" s="16">
        <f>+$C$8*'11- 2008'!X9</f>
        <v>148069.04786422587</v>
      </c>
      <c r="T8" s="16">
        <f>+$C$8*'11- 2008'!Y9</f>
        <v>0</v>
      </c>
      <c r="U8" s="16">
        <f>+$C$8*'11- 2008'!Z9</f>
        <v>0</v>
      </c>
      <c r="V8" s="16">
        <f>+$C$8*'11- 2008'!AA9</f>
        <v>0</v>
      </c>
      <c r="W8" s="16">
        <f>+$C$8*'11- 2008'!AB9</f>
        <v>0</v>
      </c>
      <c r="X8" s="16">
        <f>+$C$8*'11- 2008'!AC9</f>
        <v>0</v>
      </c>
      <c r="Y8" s="16">
        <f>+$C$8*'11- 2008'!AD9</f>
        <v>0</v>
      </c>
      <c r="Z8" s="16">
        <f>+$C$8*'11- 2008'!AE9</f>
        <v>0</v>
      </c>
      <c r="AA8" s="16">
        <f>+$C$8*'11- 2008'!AF9</f>
        <v>0</v>
      </c>
      <c r="AB8" s="16">
        <f>+$C$8*'11- 2008'!AG9</f>
        <v>0</v>
      </c>
      <c r="AC8" s="16">
        <f>+$C$8*'11- 2008'!AH9</f>
        <v>0</v>
      </c>
      <c r="AD8" s="16">
        <f>+$C$8*'11- 2008'!AI9</f>
        <v>0</v>
      </c>
      <c r="AE8" s="16">
        <f>+$C$8*'11- 2008'!AJ9</f>
        <v>0</v>
      </c>
      <c r="AF8" s="16">
        <f>+$C$8*'11- 2008'!AK9</f>
        <v>0</v>
      </c>
      <c r="AG8" s="16">
        <f>+$C$8*'11- 2008'!AL9</f>
        <v>148069.04786422587</v>
      </c>
      <c r="AH8" s="16">
        <f>+$C$8*'11- 2008'!AM9</f>
        <v>0</v>
      </c>
      <c r="AI8" s="2"/>
    </row>
    <row r="9" spans="1:44">
      <c r="A9" s="18">
        <v>2</v>
      </c>
      <c r="B9" s="18" t="str">
        <f>+'11- 2008'!C10</f>
        <v>Odontologo Profesional</v>
      </c>
      <c r="C9" s="16">
        <f>+'11- 2008'!H10/'11- 2008'!AN10</f>
        <v>12444.444444444445</v>
      </c>
      <c r="D9" s="18">
        <f>+$C$9*'11- 2008'!I10</f>
        <v>0</v>
      </c>
      <c r="E9" s="18">
        <f>+$C$9*'11- 2008'!J10</f>
        <v>0</v>
      </c>
      <c r="F9" s="18">
        <f>+$C$9*'11- 2008'!K10</f>
        <v>0</v>
      </c>
      <c r="G9" s="18">
        <f>+$C$9*'11- 2008'!L10</f>
        <v>0</v>
      </c>
      <c r="H9" s="18">
        <f>+$C$9*'11- 2008'!M10</f>
        <v>1991111.1111111112</v>
      </c>
      <c r="I9" s="18">
        <f>+$C$9*'11- 2008'!N10</f>
        <v>248888.88888888891</v>
      </c>
      <c r="J9" s="18">
        <f>+$C$9*'11- 2008'!O10</f>
        <v>0</v>
      </c>
      <c r="K9" s="18">
        <f>+$C$9*'11- 2008'!P10</f>
        <v>0</v>
      </c>
      <c r="L9" s="18">
        <f>+$C$9*'11- 2008'!Q10</f>
        <v>0</v>
      </c>
      <c r="M9" s="18">
        <f>+$C$9*'11- 2008'!R10</f>
        <v>0</v>
      </c>
      <c r="N9" s="18">
        <f>+$C$9*'11- 2008'!S10</f>
        <v>0</v>
      </c>
      <c r="O9" s="18">
        <f>+$C$9*'11- 2008'!T10</f>
        <v>0</v>
      </c>
      <c r="P9" s="18">
        <f>+$C$9*'11- 2008'!U10</f>
        <v>0</v>
      </c>
      <c r="Q9" s="18">
        <f>+$C$9*'11- 2008'!V10</f>
        <v>0</v>
      </c>
      <c r="R9" s="18">
        <f>+$C$9*'11- 2008'!W10</f>
        <v>0</v>
      </c>
      <c r="S9" s="18">
        <f>+$C$9*'11- 2008'!X10</f>
        <v>0</v>
      </c>
      <c r="T9" s="18">
        <f>+$C$9*'11- 2008'!Y10</f>
        <v>0</v>
      </c>
      <c r="U9" s="18">
        <f>+$C$9*'11- 2008'!Z10</f>
        <v>0</v>
      </c>
      <c r="V9" s="18">
        <f>+$C$9*'11- 2008'!AA10</f>
        <v>0</v>
      </c>
      <c r="W9" s="18">
        <f>+$C$9*'11- 2008'!AB10</f>
        <v>0</v>
      </c>
      <c r="X9" s="18">
        <f>+$C$9*'11- 2008'!AC10</f>
        <v>0</v>
      </c>
      <c r="Y9" s="18">
        <f>+$C$9*'11- 2008'!AD10</f>
        <v>0</v>
      </c>
      <c r="Z9" s="18">
        <f>+$C$9*'11- 2008'!AE10</f>
        <v>0</v>
      </c>
      <c r="AA9" s="18">
        <f>+$C$9*'11- 2008'!AF10</f>
        <v>0</v>
      </c>
      <c r="AB9" s="18">
        <f>+$C$9*'11- 2008'!AG10</f>
        <v>0</v>
      </c>
      <c r="AC9" s="18">
        <f>+$C$9*'11- 2008'!AH10</f>
        <v>0</v>
      </c>
      <c r="AD9" s="18">
        <f>+$C$9*'11- 2008'!AI10</f>
        <v>0</v>
      </c>
      <c r="AE9" s="18">
        <f>+$C$9*'11- 2008'!AJ10</f>
        <v>0</v>
      </c>
      <c r="AF9" s="18">
        <f>+$C$9*'11- 2008'!AK10</f>
        <v>0</v>
      </c>
      <c r="AG9" s="18">
        <f>+$C$9*'11- 2008'!AL10</f>
        <v>0</v>
      </c>
      <c r="AH9" s="18">
        <f>+$C$9*'11- 2008'!AM10</f>
        <v>0</v>
      </c>
      <c r="AI9" s="2"/>
    </row>
    <row r="10" spans="1:44">
      <c r="A10" s="18">
        <v>3</v>
      </c>
      <c r="B10" s="18" t="str">
        <f>+'11- 2008'!C11</f>
        <v>Bacteriologa Profesional</v>
      </c>
      <c r="C10" s="16">
        <f>+'11- 2008'!H11/'11- 2008'!AN11</f>
        <v>12444.444444444445</v>
      </c>
      <c r="D10" s="18">
        <f>+$C$10*'11- 2008'!I11</f>
        <v>0</v>
      </c>
      <c r="E10" s="18">
        <f>+$C$10*'11- 2008'!J11</f>
        <v>0</v>
      </c>
      <c r="F10" s="18">
        <f>+$C$10*'11- 2008'!K11</f>
        <v>0</v>
      </c>
      <c r="G10" s="18">
        <f>+$C$10*'11- 2008'!L11</f>
        <v>0</v>
      </c>
      <c r="H10" s="18">
        <f>+$C$10*'11- 2008'!M11</f>
        <v>0</v>
      </c>
      <c r="I10" s="18">
        <f>+$C$10*'11- 2008'!N11</f>
        <v>0</v>
      </c>
      <c r="J10" s="18">
        <f>+$C$10*'11- 2008'!O11</f>
        <v>0</v>
      </c>
      <c r="K10" s="18">
        <f>+$C$10*'11- 2008'!P11</f>
        <v>0</v>
      </c>
      <c r="L10" s="18">
        <f>+$C$10*'11- 2008'!Q11</f>
        <v>0</v>
      </c>
      <c r="M10" s="18">
        <f>+$C$10*'11- 2008'!R11</f>
        <v>0</v>
      </c>
      <c r="N10" s="18">
        <f>+$C$10*'11- 2008'!S11</f>
        <v>0</v>
      </c>
      <c r="O10" s="18">
        <f>+$C$10*'11- 2008'!T11</f>
        <v>0</v>
      </c>
      <c r="P10" s="18">
        <f>+$C$10*'11- 2008'!U11</f>
        <v>0</v>
      </c>
      <c r="Q10" s="18">
        <f>+$C$10*'11- 2008'!V11</f>
        <v>0</v>
      </c>
      <c r="R10" s="18">
        <f>+$C$10*'11- 2008'!W11</f>
        <v>0</v>
      </c>
      <c r="S10" s="18">
        <f>+$C$10*'11- 2008'!X11</f>
        <v>0</v>
      </c>
      <c r="T10" s="18">
        <f>+$C$10*'11- 2008'!Y11</f>
        <v>2240000</v>
      </c>
      <c r="U10" s="18">
        <f>+$C$10*'11- 2008'!Z11</f>
        <v>0</v>
      </c>
      <c r="V10" s="18">
        <f>+$C$10*'11- 2008'!AA11</f>
        <v>0</v>
      </c>
      <c r="W10" s="18">
        <f>+$C$10*'11- 2008'!AB11</f>
        <v>0</v>
      </c>
      <c r="X10" s="18">
        <f>+$C$10*'11- 2008'!AC11</f>
        <v>0</v>
      </c>
      <c r="Y10" s="18">
        <f>+$C$10*'11- 2008'!AD11</f>
        <v>0</v>
      </c>
      <c r="Z10" s="18">
        <f>+$C$10*'11- 2008'!AE11</f>
        <v>0</v>
      </c>
      <c r="AA10" s="18">
        <f>+$C$10*'11- 2008'!AF11</f>
        <v>0</v>
      </c>
      <c r="AB10" s="18">
        <f>+$C$10*'11- 2008'!AG11</f>
        <v>0</v>
      </c>
      <c r="AC10" s="18">
        <f>+$C$10*'11- 2008'!AH11</f>
        <v>0</v>
      </c>
      <c r="AD10" s="18">
        <f>+$C$10*'11- 2008'!AI11</f>
        <v>0</v>
      </c>
      <c r="AE10" s="18">
        <f>+$C$10*'11- 2008'!AJ11</f>
        <v>0</v>
      </c>
      <c r="AF10" s="18">
        <f>+$C$10*'11- 2008'!AK11</f>
        <v>0</v>
      </c>
      <c r="AG10" s="18">
        <f>+$C$10*'11- 2008'!AL11</f>
        <v>0</v>
      </c>
      <c r="AH10" s="18">
        <f>+$C$10*'11- 2008'!AM11</f>
        <v>0</v>
      </c>
      <c r="AI10" s="2"/>
    </row>
    <row r="11" spans="1:44">
      <c r="A11" s="18">
        <v>4</v>
      </c>
      <c r="B11" s="18" t="str">
        <f>+'11- 2008'!C12</f>
        <v>Auxiliar de Enfermeria</v>
      </c>
      <c r="C11" s="16">
        <f>+'11- 2008'!H12/'11- 2008'!AN12</f>
        <v>8739.1333333333332</v>
      </c>
      <c r="D11" s="18">
        <f>+$C$11*'11- 2008'!I12</f>
        <v>0</v>
      </c>
      <c r="E11" s="18">
        <f>+$C$11*'11- 2008'!J12</f>
        <v>0</v>
      </c>
      <c r="F11" s="18">
        <f>+$C$11*'11- 2008'!K12</f>
        <v>218478.33333333334</v>
      </c>
      <c r="G11" s="18">
        <f>+$C$11*'11- 2008'!L12</f>
        <v>0</v>
      </c>
      <c r="H11" s="18">
        <f>+$C$11*'11- 2008'!M12</f>
        <v>0</v>
      </c>
      <c r="I11" s="18">
        <f>+$C$11*'11- 2008'!N12</f>
        <v>1267174.3333333333</v>
      </c>
      <c r="J11" s="18">
        <f>+$C$11*'11- 2008'!O12</f>
        <v>0</v>
      </c>
      <c r="K11" s="18">
        <f>+$C$11*'11- 2008'!P12</f>
        <v>0</v>
      </c>
      <c r="L11" s="18">
        <f>+$C$11*'11- 2008'!Q12</f>
        <v>0</v>
      </c>
      <c r="M11" s="18">
        <f>+$C$11*'11- 2008'!R12</f>
        <v>0</v>
      </c>
      <c r="N11" s="18">
        <f>+$C$11*'11- 2008'!S12</f>
        <v>0</v>
      </c>
      <c r="O11" s="18">
        <f>+$C$11*'11- 2008'!T12</f>
        <v>0</v>
      </c>
      <c r="P11" s="18">
        <f>+$C$11*'11- 2008'!U12</f>
        <v>0</v>
      </c>
      <c r="Q11" s="18">
        <f>+$C$11*'11- 2008'!V12</f>
        <v>0</v>
      </c>
      <c r="R11" s="18">
        <f>+$C$11*'11- 2008'!W12</f>
        <v>0</v>
      </c>
      <c r="S11" s="18">
        <f>+$C$11*'11- 2008'!X12</f>
        <v>0</v>
      </c>
      <c r="T11" s="18">
        <f>+$C$11*'11- 2008'!Y12</f>
        <v>0</v>
      </c>
      <c r="U11" s="18">
        <f>+$C$11*'11- 2008'!Z12</f>
        <v>0</v>
      </c>
      <c r="V11" s="18">
        <f>+$C$11*'11- 2008'!AA12</f>
        <v>0</v>
      </c>
      <c r="W11" s="18">
        <f>+$C$11*'11- 2008'!AB12</f>
        <v>0</v>
      </c>
      <c r="X11" s="18">
        <f>+$C$11*'11- 2008'!AC12</f>
        <v>0</v>
      </c>
      <c r="Y11" s="18">
        <f>+$C$11*'11- 2008'!AD12</f>
        <v>0</v>
      </c>
      <c r="Z11" s="18">
        <f>+$C$11*'11- 2008'!AE12</f>
        <v>0</v>
      </c>
      <c r="AA11" s="18">
        <f>+$C$11*'11- 2008'!AF12</f>
        <v>0</v>
      </c>
      <c r="AB11" s="18">
        <f>+$C$11*'11- 2008'!AG12</f>
        <v>0</v>
      </c>
      <c r="AC11" s="18">
        <f>+$C$11*'11- 2008'!AH12</f>
        <v>0</v>
      </c>
      <c r="AD11" s="18">
        <f>+$C$11*'11- 2008'!AI12</f>
        <v>0</v>
      </c>
      <c r="AE11" s="18">
        <f>+$C$11*'11- 2008'!AJ12</f>
        <v>0</v>
      </c>
      <c r="AF11" s="18">
        <f>+$C$11*'11- 2008'!AK12</f>
        <v>0</v>
      </c>
      <c r="AG11" s="18">
        <f>+$C$11*'11- 2008'!AL12</f>
        <v>87391.333333333328</v>
      </c>
      <c r="AH11" s="18">
        <f>+$C$11*'11- 2008'!AM12</f>
        <v>0</v>
      </c>
      <c r="AI11" s="2"/>
    </row>
    <row r="12" spans="1:44">
      <c r="A12" s="18">
        <v>5</v>
      </c>
      <c r="B12" s="18" t="str">
        <f>+'11- 2008'!C13</f>
        <v>Auxiliar de Enfermeria</v>
      </c>
      <c r="C12" s="16">
        <f>+'11- 2008'!H13/'11- 2008'!AN13</f>
        <v>8739.1333333333332</v>
      </c>
      <c r="D12" s="18">
        <f>+$C$12*'11- 2008'!I13</f>
        <v>0</v>
      </c>
      <c r="E12" s="18">
        <f>+$C$12*'11- 2008'!J13</f>
        <v>0</v>
      </c>
      <c r="F12" s="18">
        <f>+$C$12*'11- 2008'!K13</f>
        <v>218478.33333333334</v>
      </c>
      <c r="G12" s="18">
        <f>+$C$12*'11- 2008'!L13</f>
        <v>0</v>
      </c>
      <c r="H12" s="18">
        <f>+$C$12*'11- 2008'!M13</f>
        <v>0</v>
      </c>
      <c r="I12" s="18">
        <f>+$C$12*'11- 2008'!N13</f>
        <v>1267174.3333333333</v>
      </c>
      <c r="J12" s="18">
        <f>+$C$12*'11- 2008'!O13</f>
        <v>0</v>
      </c>
      <c r="K12" s="18">
        <f>+$C$12*'11- 2008'!P13</f>
        <v>0</v>
      </c>
      <c r="L12" s="18">
        <f>+$C$12*'11- 2008'!Q13</f>
        <v>0</v>
      </c>
      <c r="M12" s="18">
        <f>+$C$12*'11- 2008'!R13</f>
        <v>0</v>
      </c>
      <c r="N12" s="18">
        <f>+$C$12*'11- 2008'!S13</f>
        <v>0</v>
      </c>
      <c r="O12" s="18">
        <f>+$C$12*'11- 2008'!T13</f>
        <v>0</v>
      </c>
      <c r="P12" s="18">
        <f>+$C$12*'11- 2008'!U13</f>
        <v>0</v>
      </c>
      <c r="Q12" s="18">
        <f>+$C$12*'11- 2008'!V13</f>
        <v>0</v>
      </c>
      <c r="R12" s="18">
        <f>+$C$12*'11- 2008'!W13</f>
        <v>0</v>
      </c>
      <c r="S12" s="18">
        <f>+$C$12*'11- 2008'!X13</f>
        <v>0</v>
      </c>
      <c r="T12" s="18">
        <f>+$C$12*'11- 2008'!Y13</f>
        <v>0</v>
      </c>
      <c r="U12" s="18">
        <f>+$C$12*'11- 2008'!Z13</f>
        <v>0</v>
      </c>
      <c r="V12" s="18">
        <f>+$C$12*'11- 2008'!AA13</f>
        <v>0</v>
      </c>
      <c r="W12" s="18">
        <f>+$C$12*'11- 2008'!AB13</f>
        <v>0</v>
      </c>
      <c r="X12" s="18">
        <f>+$C$12*'11- 2008'!AC13</f>
        <v>0</v>
      </c>
      <c r="Y12" s="18">
        <f>+$C$12*'11- 2008'!AD13</f>
        <v>0</v>
      </c>
      <c r="Z12" s="18">
        <f>+$C$12*'11- 2008'!AE13</f>
        <v>0</v>
      </c>
      <c r="AA12" s="18">
        <f>+$C$12*'11- 2008'!AF13</f>
        <v>0</v>
      </c>
      <c r="AB12" s="18">
        <f>+$C$12*'11- 2008'!AG13</f>
        <v>0</v>
      </c>
      <c r="AC12" s="18">
        <f>+$C$12*'11- 2008'!AH13</f>
        <v>0</v>
      </c>
      <c r="AD12" s="18">
        <f>+$C$12*'11- 2008'!AI13</f>
        <v>0</v>
      </c>
      <c r="AE12" s="18">
        <f>+$C$12*'11- 2008'!AJ13</f>
        <v>0</v>
      </c>
      <c r="AF12" s="18">
        <f>+$C$12*'11- 2008'!AK13</f>
        <v>0</v>
      </c>
      <c r="AG12" s="18">
        <f>+$C$12*'11- 2008'!AL13</f>
        <v>87391.333333333328</v>
      </c>
      <c r="AH12" s="18">
        <f>+$C$12*'11- 2008'!AM13</f>
        <v>0</v>
      </c>
      <c r="AI12" s="2"/>
    </row>
    <row r="13" spans="1:44">
      <c r="A13" s="16">
        <v>6</v>
      </c>
      <c r="B13" s="18" t="str">
        <f>+'11- 2008'!C14</f>
        <v>Auxiliar de Enfermeria</v>
      </c>
      <c r="C13" s="16">
        <f>+'11- 2008'!H14/'11- 2008'!AN14</f>
        <v>8566.8333333333339</v>
      </c>
      <c r="D13" s="18">
        <f>+$C$13*'11- 2008'!I14</f>
        <v>0</v>
      </c>
      <c r="E13" s="18">
        <f>+$C$13*'11- 2008'!J14</f>
        <v>0</v>
      </c>
      <c r="F13" s="18">
        <f>+$C$13*'11- 2008'!K14</f>
        <v>214170.83333333334</v>
      </c>
      <c r="G13" s="18">
        <f>+$C$13*'11- 2008'!L14</f>
        <v>0</v>
      </c>
      <c r="H13" s="18">
        <f>+$C$13*'11- 2008'!M14</f>
        <v>0</v>
      </c>
      <c r="I13" s="18">
        <f>+$C$13*'11- 2008'!N14</f>
        <v>1242190.8333333335</v>
      </c>
      <c r="J13" s="18">
        <f>+$C$13*'11- 2008'!O14</f>
        <v>0</v>
      </c>
      <c r="K13" s="18">
        <f>+$C$13*'11- 2008'!P14</f>
        <v>0</v>
      </c>
      <c r="L13" s="18">
        <f>+$C$13*'11- 2008'!Q14</f>
        <v>0</v>
      </c>
      <c r="M13" s="18">
        <f>+$C$13*'11- 2008'!R14</f>
        <v>0</v>
      </c>
      <c r="N13" s="18">
        <f>+$C$13*'11- 2008'!S14</f>
        <v>0</v>
      </c>
      <c r="O13" s="18">
        <f>+$C$13*'11- 2008'!T14</f>
        <v>0</v>
      </c>
      <c r="P13" s="18">
        <f>+$C$13*'11- 2008'!U14</f>
        <v>0</v>
      </c>
      <c r="Q13" s="18">
        <f>+$C$13*'11- 2008'!V14</f>
        <v>0</v>
      </c>
      <c r="R13" s="18">
        <f>+$C$13*'11- 2008'!W14</f>
        <v>0</v>
      </c>
      <c r="S13" s="18">
        <f>+$C$13*'11- 2008'!X14</f>
        <v>0</v>
      </c>
      <c r="T13" s="18">
        <f>+$C$13*'11- 2008'!Y14</f>
        <v>0</v>
      </c>
      <c r="U13" s="18">
        <f>+$C$13*'11- 2008'!Z14</f>
        <v>0</v>
      </c>
      <c r="V13" s="18">
        <f>+$C$13*'11- 2008'!AA14</f>
        <v>0</v>
      </c>
      <c r="W13" s="18">
        <f>+$C$13*'11- 2008'!AB14</f>
        <v>0</v>
      </c>
      <c r="X13" s="18">
        <f>+$C$13*'11- 2008'!AC14</f>
        <v>0</v>
      </c>
      <c r="Y13" s="18">
        <f>+$C$13*'11- 2008'!AD14</f>
        <v>0</v>
      </c>
      <c r="Z13" s="18">
        <f>+$C$13*'11- 2008'!AE14</f>
        <v>0</v>
      </c>
      <c r="AA13" s="18">
        <f>+$C$13*'11- 2008'!AF14</f>
        <v>0</v>
      </c>
      <c r="AB13" s="18">
        <f>+$C$13*'11- 2008'!AG14</f>
        <v>0</v>
      </c>
      <c r="AC13" s="18">
        <f>+$C$13*'11- 2008'!AH14</f>
        <v>0</v>
      </c>
      <c r="AD13" s="18">
        <f>+$C$13*'11- 2008'!AI14</f>
        <v>0</v>
      </c>
      <c r="AE13" s="18">
        <f>+$C$13*'11- 2008'!AJ14</f>
        <v>0</v>
      </c>
      <c r="AF13" s="18">
        <f>+$C$13*'11- 2008'!AK14</f>
        <v>0</v>
      </c>
      <c r="AG13" s="18">
        <f>+$C$13*'11- 2008'!AL14</f>
        <v>85668.333333333343</v>
      </c>
      <c r="AH13" s="18">
        <f>+$C$13*'11- 2008'!AM14</f>
        <v>0</v>
      </c>
      <c r="AI13" s="2"/>
    </row>
    <row r="14" spans="1:44">
      <c r="A14" s="18">
        <v>7</v>
      </c>
      <c r="B14" s="18" t="str">
        <f>+'11- 2008'!C15</f>
        <v>Conductor de la Ambulancia</v>
      </c>
      <c r="C14" s="16">
        <f>+'11- 2008'!H15/'11- 2008'!AN15</f>
        <v>8566.8333333333339</v>
      </c>
      <c r="D14" s="18">
        <f>+$C$14*'11- 2008'!I15</f>
        <v>0</v>
      </c>
      <c r="E14" s="18">
        <f>+$C$14*'11- 2008'!J15</f>
        <v>0</v>
      </c>
      <c r="F14" s="18">
        <f>+$C$14*'11- 2008'!K15</f>
        <v>0</v>
      </c>
      <c r="G14" s="18">
        <f>+$C$14*'11- 2008'!L15</f>
        <v>0</v>
      </c>
      <c r="H14" s="18">
        <f>+$C$14*'11- 2008'!M15</f>
        <v>0</v>
      </c>
      <c r="I14" s="18">
        <f>+$C$14*'11- 2008'!N15</f>
        <v>0</v>
      </c>
      <c r="J14" s="18">
        <f>+$C$14*'11- 2008'!O15</f>
        <v>0</v>
      </c>
      <c r="K14" s="18">
        <f>+$C$14*'11- 2008'!P15</f>
        <v>0</v>
      </c>
      <c r="L14" s="18">
        <f>+$C$14*'11- 2008'!Q15</f>
        <v>0</v>
      </c>
      <c r="M14" s="18">
        <f>+$C$14*'11- 2008'!R15</f>
        <v>0</v>
      </c>
      <c r="N14" s="18">
        <f>+$C$14*'11- 2008'!S15</f>
        <v>0</v>
      </c>
      <c r="O14" s="18">
        <f>+$C$14*'11- 2008'!T15</f>
        <v>0</v>
      </c>
      <c r="P14" s="18">
        <f>+$C$14*'11- 2008'!U15</f>
        <v>0</v>
      </c>
      <c r="Q14" s="18">
        <f>+$C$14*'11- 2008'!V15</f>
        <v>0</v>
      </c>
      <c r="R14" s="18">
        <f>+$C$14*'11- 2008'!W15</f>
        <v>0</v>
      </c>
      <c r="S14" s="18">
        <f>+$C$14*'11- 2008'!X15</f>
        <v>0</v>
      </c>
      <c r="T14" s="18">
        <f>+$C$14*'11- 2008'!Y15</f>
        <v>0</v>
      </c>
      <c r="U14" s="18">
        <f>+$C$14*'11- 2008'!Z15</f>
        <v>0</v>
      </c>
      <c r="V14" s="18">
        <f>+$C$14*'11- 2008'!AA15</f>
        <v>0</v>
      </c>
      <c r="W14" s="18">
        <f>+$C$14*'11- 2008'!AB15</f>
        <v>0</v>
      </c>
      <c r="X14" s="18">
        <f>+$C$14*'11- 2008'!AC15</f>
        <v>0</v>
      </c>
      <c r="Y14" s="18">
        <f>+$C$14*'11- 2008'!AD15</f>
        <v>0</v>
      </c>
      <c r="Z14" s="18">
        <f>+$C$14*'11- 2008'!AE15</f>
        <v>0</v>
      </c>
      <c r="AA14" s="18">
        <f>+$C$14*'11- 2008'!AF15</f>
        <v>0</v>
      </c>
      <c r="AB14" s="18">
        <f>+$C$14*'11- 2008'!AG15</f>
        <v>0</v>
      </c>
      <c r="AC14" s="18">
        <f>+$C$14*'11- 2008'!AH15</f>
        <v>0</v>
      </c>
      <c r="AD14" s="18">
        <f>+$C$14*'11- 2008'!AI15</f>
        <v>0</v>
      </c>
      <c r="AE14" s="18">
        <f>+$C$14*'11- 2008'!AJ15</f>
        <v>0</v>
      </c>
      <c r="AF14" s="18">
        <f>+$C$14*'11- 2008'!AK15</f>
        <v>0</v>
      </c>
      <c r="AG14" s="18">
        <f>+$C$14*'11- 2008'!AL15</f>
        <v>1542030</v>
      </c>
      <c r="AH14" s="18">
        <f>+$C$14*'11- 2008'!AM15</f>
        <v>0</v>
      </c>
      <c r="AI14" s="2"/>
    </row>
    <row r="15" spans="1:44">
      <c r="A15" s="18">
        <v>8</v>
      </c>
      <c r="B15" s="18" t="str">
        <f>+'11- 2008'!C16</f>
        <v>Conductor de la Ambulancia</v>
      </c>
      <c r="C15" s="16">
        <f>+'11- 2008'!H16/'11- 2008'!AN16</f>
        <v>8566.8333333333339</v>
      </c>
      <c r="D15" s="18">
        <f>+$C$15*'11- 2008'!I16</f>
        <v>0</v>
      </c>
      <c r="E15" s="18">
        <f>+$C$15*'11- 2008'!J16</f>
        <v>0</v>
      </c>
      <c r="F15" s="18">
        <f>+$C$15*'11- 2008'!K16</f>
        <v>0</v>
      </c>
      <c r="G15" s="18">
        <f>+$C$15*'11- 2008'!L16</f>
        <v>0</v>
      </c>
      <c r="H15" s="18">
        <f>+$C$15*'11- 2008'!M16</f>
        <v>0</v>
      </c>
      <c r="I15" s="18">
        <f>+$C$15*'11- 2008'!N16</f>
        <v>0</v>
      </c>
      <c r="J15" s="18">
        <f>+$C$15*'11- 2008'!O16</f>
        <v>0</v>
      </c>
      <c r="K15" s="18">
        <f>+$C$15*'11- 2008'!P16</f>
        <v>0</v>
      </c>
      <c r="L15" s="18">
        <f>+$C$15*'11- 2008'!Q16</f>
        <v>0</v>
      </c>
      <c r="M15" s="18">
        <f>+$C$15*'11- 2008'!R16</f>
        <v>0</v>
      </c>
      <c r="N15" s="18">
        <f>+$C$15*'11- 2008'!S16</f>
        <v>0</v>
      </c>
      <c r="O15" s="18">
        <f>+$C$15*'11- 2008'!T16</f>
        <v>0</v>
      </c>
      <c r="P15" s="18">
        <f>+$C$15*'11- 2008'!U16</f>
        <v>0</v>
      </c>
      <c r="Q15" s="18">
        <f>+$C$15*'11- 2008'!V16</f>
        <v>0</v>
      </c>
      <c r="R15" s="18">
        <f>+$C$15*'11- 2008'!W16</f>
        <v>0</v>
      </c>
      <c r="S15" s="18">
        <f>+$C$15*'11- 2008'!X16</f>
        <v>0</v>
      </c>
      <c r="T15" s="18">
        <f>+$C$15*'11- 2008'!Y16</f>
        <v>0</v>
      </c>
      <c r="U15" s="18">
        <f>+$C$15*'11- 2008'!Z16</f>
        <v>0</v>
      </c>
      <c r="V15" s="18">
        <f>+$C$15*'11- 2008'!AA16</f>
        <v>0</v>
      </c>
      <c r="W15" s="18">
        <f>+$C$15*'11- 2008'!AB16</f>
        <v>0</v>
      </c>
      <c r="X15" s="18">
        <f>+$C$15*'11- 2008'!AC16</f>
        <v>0</v>
      </c>
      <c r="Y15" s="18">
        <f>+$C$15*'11- 2008'!AD16</f>
        <v>0</v>
      </c>
      <c r="Z15" s="18">
        <f>+$C$15*'11- 2008'!AE16</f>
        <v>0</v>
      </c>
      <c r="AA15" s="18">
        <f>+$C$15*'11- 2008'!AF16</f>
        <v>0</v>
      </c>
      <c r="AB15" s="18">
        <f>+$C$15*'11- 2008'!AG16</f>
        <v>0</v>
      </c>
      <c r="AC15" s="18">
        <f>+$C$15*'11- 2008'!AH16</f>
        <v>0</v>
      </c>
      <c r="AD15" s="18">
        <f>+$C$15*'11- 2008'!AI16</f>
        <v>0</v>
      </c>
      <c r="AE15" s="18">
        <f>+$C$15*'11- 2008'!AJ16</f>
        <v>0</v>
      </c>
      <c r="AF15" s="18">
        <f>+$C$15*'11- 2008'!AK16</f>
        <v>0</v>
      </c>
      <c r="AG15" s="18">
        <f>+$C$15*'11- 2008'!AL16</f>
        <v>1542030</v>
      </c>
      <c r="AH15" s="18">
        <f>+$C$15*'11- 2008'!AM16</f>
        <v>0</v>
      </c>
      <c r="AI15" s="2"/>
    </row>
    <row r="16" spans="1:44">
      <c r="A16" s="18">
        <v>9</v>
      </c>
      <c r="B16" s="18" t="str">
        <f>+'11- 2008'!C17</f>
        <v>Conductor de la Ambulancia</v>
      </c>
      <c r="C16" s="16">
        <f>+'11- 2008'!H17/'11- 2008'!AN17</f>
        <v>8566.8333333333339</v>
      </c>
      <c r="D16" s="18">
        <f>+$C$16*'11- 2008'!I17</f>
        <v>0</v>
      </c>
      <c r="E16" s="18">
        <f>+$C$16*'11- 2008'!J17</f>
        <v>0</v>
      </c>
      <c r="F16" s="18">
        <f>+$C$16*'11- 2008'!K17</f>
        <v>0</v>
      </c>
      <c r="G16" s="18">
        <f>+$C$16*'11- 2008'!L17</f>
        <v>0</v>
      </c>
      <c r="H16" s="18">
        <f>+$C$16*'11- 2008'!M17</f>
        <v>0</v>
      </c>
      <c r="I16" s="18">
        <f>+$C$16*'11- 2008'!N17</f>
        <v>0</v>
      </c>
      <c r="J16" s="18">
        <f>+$C$16*'11- 2008'!O17</f>
        <v>0</v>
      </c>
      <c r="K16" s="18">
        <f>+$C$16*'11- 2008'!P17</f>
        <v>0</v>
      </c>
      <c r="L16" s="18">
        <f>+$C$16*'11- 2008'!Q17</f>
        <v>0</v>
      </c>
      <c r="M16" s="18">
        <f>+$C$16*'11- 2008'!R17</f>
        <v>0</v>
      </c>
      <c r="N16" s="18">
        <f>+$C$16*'11- 2008'!S17</f>
        <v>0</v>
      </c>
      <c r="O16" s="18">
        <f>+$C$16*'11- 2008'!T17</f>
        <v>0</v>
      </c>
      <c r="P16" s="18">
        <f>+$C$16*'11- 2008'!U17</f>
        <v>0</v>
      </c>
      <c r="Q16" s="18">
        <f>+$C$16*'11- 2008'!V17</f>
        <v>0</v>
      </c>
      <c r="R16" s="18">
        <f>+$C$16*'11- 2008'!W17</f>
        <v>0</v>
      </c>
      <c r="S16" s="18">
        <f>+$C$16*'11- 2008'!X17</f>
        <v>0</v>
      </c>
      <c r="T16" s="18">
        <f>+$C$16*'11- 2008'!Y17</f>
        <v>0</v>
      </c>
      <c r="U16" s="18">
        <f>+$C$16*'11- 2008'!Z17</f>
        <v>0</v>
      </c>
      <c r="V16" s="18">
        <f>+$C$16*'11- 2008'!AA17</f>
        <v>0</v>
      </c>
      <c r="W16" s="18">
        <f>+$C$16*'11- 2008'!AB17</f>
        <v>0</v>
      </c>
      <c r="X16" s="18">
        <f>+$C$16*'11- 2008'!AC17</f>
        <v>0</v>
      </c>
      <c r="Y16" s="18">
        <f>+$C$16*'11- 2008'!AD17</f>
        <v>0</v>
      </c>
      <c r="Z16" s="18">
        <f>+$C$16*'11- 2008'!AE17</f>
        <v>0</v>
      </c>
      <c r="AA16" s="18">
        <f>+$C$16*'11- 2008'!AF17</f>
        <v>0</v>
      </c>
      <c r="AB16" s="18">
        <f>+$C$16*'11- 2008'!AG17</f>
        <v>0</v>
      </c>
      <c r="AC16" s="18">
        <f>+$C$16*'11- 2008'!AH17</f>
        <v>0</v>
      </c>
      <c r="AD16" s="18">
        <f>+$C$16*'11- 2008'!AI17</f>
        <v>0</v>
      </c>
      <c r="AE16" s="18">
        <f>+$C$16*'11- 2008'!AJ17</f>
        <v>0</v>
      </c>
      <c r="AF16" s="18">
        <f>+$C$16*'11- 2008'!AK17</f>
        <v>0</v>
      </c>
      <c r="AG16" s="18">
        <f>+$C$16*'11- 2008'!AL17</f>
        <v>1542030</v>
      </c>
      <c r="AH16" s="18">
        <f>+$C$16*'11- 2008'!AM17</f>
        <v>0</v>
      </c>
      <c r="AI16" s="2"/>
    </row>
    <row r="17" spans="1:35">
      <c r="A17" s="16">
        <v>10</v>
      </c>
      <c r="B17" s="18" t="str">
        <f>+'11- 2008'!C18</f>
        <v>Auxiliar Servicos Generales</v>
      </c>
      <c r="C17" s="16">
        <f>+'11- 2008'!H18/'11- 2008'!AN18</f>
        <v>9945.454545454546</v>
      </c>
      <c r="D17" s="18">
        <f>+$C$17*'11- 2008'!I18</f>
        <v>198909.09090909091</v>
      </c>
      <c r="E17" s="18">
        <f>+$C$17*'11- 2008'!J18</f>
        <v>99454.545454545456</v>
      </c>
      <c r="F17" s="18">
        <f>+$C$17*'11- 2008'!K18</f>
        <v>198909.09090909091</v>
      </c>
      <c r="G17" s="18">
        <f>+$C$17*'11- 2008'!L18</f>
        <v>0</v>
      </c>
      <c r="H17" s="18">
        <f>+$C$17*'11- 2008'!M18</f>
        <v>99454.545454545456</v>
      </c>
      <c r="I17" s="18">
        <f>+$C$17*'11- 2008'!N18</f>
        <v>149181.81818181818</v>
      </c>
      <c r="J17" s="18">
        <f>+$C$17*'11- 2008'!O18</f>
        <v>0</v>
      </c>
      <c r="K17" s="18">
        <f>+$C$17*'11- 2008'!P18</f>
        <v>198909.09090909091</v>
      </c>
      <c r="L17" s="18">
        <f>+$C$17*'11- 2008'!Q18</f>
        <v>0</v>
      </c>
      <c r="M17" s="18">
        <f>+$C$17*'11- 2008'!R18</f>
        <v>0</v>
      </c>
      <c r="N17" s="18">
        <f>+$C$17*'11- 2008'!S18</f>
        <v>0</v>
      </c>
      <c r="O17" s="18">
        <f>+$C$17*'11- 2008'!T18</f>
        <v>0</v>
      </c>
      <c r="P17" s="18">
        <f>+$C$17*'11- 2008'!U18</f>
        <v>0</v>
      </c>
      <c r="Q17" s="18">
        <f>+$C$17*'11- 2008'!V18</f>
        <v>0</v>
      </c>
      <c r="R17" s="18">
        <f>+$C$17*'11- 2008'!W18</f>
        <v>0</v>
      </c>
      <c r="S17" s="18">
        <f>+$C$17*'11- 2008'!X18</f>
        <v>0</v>
      </c>
      <c r="T17" s="18">
        <f>+$C$17*'11- 2008'!Y18</f>
        <v>149181.81818181818</v>
      </c>
      <c r="U17" s="18">
        <f>+$C$17*'11- 2008'!Z18</f>
        <v>0</v>
      </c>
      <c r="V17" s="18">
        <f>+$C$17*'11- 2008'!AA18</f>
        <v>0</v>
      </c>
      <c r="W17" s="18">
        <f>+$C$17*'11- 2008'!AB18</f>
        <v>0</v>
      </c>
      <c r="X17" s="18">
        <f>+$C$17*'11- 2008'!AC18</f>
        <v>0</v>
      </c>
      <c r="Y17" s="18">
        <f>+$C$17*'11- 2008'!AD18</f>
        <v>0</v>
      </c>
      <c r="Z17" s="18">
        <f>+$C$17*'11- 2008'!AE18</f>
        <v>0</v>
      </c>
      <c r="AA17" s="18">
        <f>+$C$17*'11- 2008'!AF18</f>
        <v>0</v>
      </c>
      <c r="AB17" s="18">
        <f>+$C$17*'11- 2008'!AG18</f>
        <v>0</v>
      </c>
      <c r="AC17" s="18">
        <f>+$C$17*'11- 2008'!AH18</f>
        <v>0</v>
      </c>
      <c r="AD17" s="18">
        <f>+$C$17*'11- 2008'!AI18</f>
        <v>0</v>
      </c>
      <c r="AE17" s="18">
        <f>+$C$17*'11- 2008'!AJ18</f>
        <v>0</v>
      </c>
      <c r="AF17" s="18">
        <f>+$C$17*'11- 2008'!AK18</f>
        <v>0</v>
      </c>
      <c r="AG17" s="18">
        <f>+$C$17*'11- 2008'!AL18</f>
        <v>0</v>
      </c>
      <c r="AH17" s="18">
        <f>+$C$17*'11- 2008'!AM18</f>
        <v>0</v>
      </c>
      <c r="AI17" s="2"/>
    </row>
    <row r="18" spans="1:35">
      <c r="A18" s="18">
        <v>11</v>
      </c>
      <c r="B18" s="18" t="str">
        <f>+'11- 2008'!C19</f>
        <v>Auxiliar Servicos Generales</v>
      </c>
      <c r="C18" s="16">
        <f>+'11- 2008'!H19/'11- 2008'!AN19</f>
        <v>9116.6666666666661</v>
      </c>
      <c r="D18" s="18">
        <f>+$C$18*'11- 2008'!I19</f>
        <v>182333.33333333331</v>
      </c>
      <c r="E18" s="18">
        <f>+$C$18*'11- 2008'!J19</f>
        <v>91166.666666666657</v>
      </c>
      <c r="F18" s="18">
        <f>+$C$18*'11- 2008'!K19</f>
        <v>182333.33333333331</v>
      </c>
      <c r="G18" s="18">
        <f>+$C$18*'11- 2008'!L19</f>
        <v>0</v>
      </c>
      <c r="H18" s="18">
        <f>+$C$18*'11- 2008'!M19</f>
        <v>91166.666666666657</v>
      </c>
      <c r="I18" s="18">
        <f>+$C$18*'11- 2008'!N19</f>
        <v>136750</v>
      </c>
      <c r="J18" s="18">
        <f>+$C$18*'11- 2008'!O19</f>
        <v>0</v>
      </c>
      <c r="K18" s="18">
        <f>+$C$18*'11- 2008'!P19</f>
        <v>182333.33333333331</v>
      </c>
      <c r="L18" s="18">
        <f>+$C$18*'11- 2008'!Q19</f>
        <v>0</v>
      </c>
      <c r="M18" s="18">
        <f>+$C$18*'11- 2008'!R19</f>
        <v>0</v>
      </c>
      <c r="N18" s="18">
        <f>+$C$18*'11- 2008'!S19</f>
        <v>0</v>
      </c>
      <c r="O18" s="18">
        <f>+$C$18*'11- 2008'!T19</f>
        <v>0</v>
      </c>
      <c r="P18" s="18">
        <f>+$C$18*'11- 2008'!U19</f>
        <v>0</v>
      </c>
      <c r="Q18" s="18">
        <f>+$C$18*'11- 2008'!V19</f>
        <v>0</v>
      </c>
      <c r="R18" s="18">
        <f>+$C$18*'11- 2008'!W19</f>
        <v>0</v>
      </c>
      <c r="S18" s="18">
        <f>+$C$18*'11- 2008'!X19</f>
        <v>91166.666666666657</v>
      </c>
      <c r="T18" s="18">
        <f>+$C$18*'11- 2008'!Y19</f>
        <v>136750</v>
      </c>
      <c r="U18" s="18">
        <f>+$C$18*'11- 2008'!Z19</f>
        <v>0</v>
      </c>
      <c r="V18" s="18">
        <f>+$C$18*'11- 2008'!AA19</f>
        <v>0</v>
      </c>
      <c r="W18" s="18">
        <f>+$C$18*'11- 2008'!AB19</f>
        <v>0</v>
      </c>
      <c r="X18" s="18">
        <f>+$C$18*'11- 2008'!AC19</f>
        <v>0</v>
      </c>
      <c r="Y18" s="18">
        <f>+$C$18*'11- 2008'!AD19</f>
        <v>0</v>
      </c>
      <c r="Z18" s="18">
        <f>+$C$18*'11- 2008'!AE19</f>
        <v>0</v>
      </c>
      <c r="AA18" s="18">
        <f>+$C$18*'11- 2008'!AF19</f>
        <v>0</v>
      </c>
      <c r="AB18" s="18">
        <f>+$C$18*'11- 2008'!AG19</f>
        <v>0</v>
      </c>
      <c r="AC18" s="18">
        <f>+$C$18*'11- 2008'!AH19</f>
        <v>0</v>
      </c>
      <c r="AD18" s="18">
        <f>+$C$18*'11- 2008'!AI19</f>
        <v>0</v>
      </c>
      <c r="AE18" s="18">
        <f>+$C$18*'11- 2008'!AJ19</f>
        <v>0</v>
      </c>
      <c r="AF18" s="18">
        <f>+$C$18*'11- 2008'!AK19</f>
        <v>0</v>
      </c>
      <c r="AG18" s="18">
        <f>+$C$18*'11- 2008'!AL19</f>
        <v>0</v>
      </c>
      <c r="AH18" s="18">
        <f>+$C$18*'11- 2008'!AM19</f>
        <v>0</v>
      </c>
      <c r="AI18" s="2"/>
    </row>
    <row r="19" spans="1:35">
      <c r="A19" s="18">
        <v>12</v>
      </c>
      <c r="B19" s="18" t="str">
        <f>+'11- 2008'!C20</f>
        <v>Medico Profesional</v>
      </c>
      <c r="C19" s="16">
        <f>+'11- 2008'!H20/'11- 2008'!AN20</f>
        <v>12615.533834586466</v>
      </c>
      <c r="D19" s="18">
        <f>+$C$19*'11- 2008'!I20</f>
        <v>252310.67669172931</v>
      </c>
      <c r="E19" s="18">
        <f>+$C$19*'11- 2008'!J20</f>
        <v>164001.93984962406</v>
      </c>
      <c r="F19" s="18">
        <f>+$C$19*'11- 2008'!K20</f>
        <v>883087.36842105258</v>
      </c>
      <c r="G19" s="18">
        <f>+$C$19*'11- 2008'!L20</f>
        <v>0</v>
      </c>
      <c r="H19" s="18">
        <f>+$C$19*'11- 2008'!M20</f>
        <v>0</v>
      </c>
      <c r="I19" s="18">
        <f>+$C$19*'11- 2008'!N20</f>
        <v>0</v>
      </c>
      <c r="J19" s="18">
        <f>+$C$19*'11- 2008'!O20</f>
        <v>0</v>
      </c>
      <c r="K19" s="18">
        <f>+$C$19*'11- 2008'!P20</f>
        <v>252310.67669172931</v>
      </c>
      <c r="L19" s="18">
        <f>+$C$19*'11- 2008'!Q20</f>
        <v>0</v>
      </c>
      <c r="M19" s="18">
        <f>+$C$19*'11- 2008'!R20</f>
        <v>0</v>
      </c>
      <c r="N19" s="18">
        <f>+$C$19*'11- 2008'!S20</f>
        <v>0</v>
      </c>
      <c r="O19" s="18">
        <f>+$C$19*'11- 2008'!T20</f>
        <v>0</v>
      </c>
      <c r="P19" s="18">
        <f>+$C$19*'11- 2008'!U20</f>
        <v>0</v>
      </c>
      <c r="Q19" s="18">
        <f>+$C$19*'11- 2008'!V20</f>
        <v>0</v>
      </c>
      <c r="R19" s="18">
        <f>+$C$19*'11- 2008'!W20</f>
        <v>0</v>
      </c>
      <c r="S19" s="18">
        <f>+$C$19*'11- 2008'!X20</f>
        <v>126155.33834586466</v>
      </c>
      <c r="T19" s="18">
        <f>+$C$19*'11- 2008'!Y20</f>
        <v>0</v>
      </c>
      <c r="U19" s="18">
        <f>+$C$19*'11- 2008'!Z20</f>
        <v>0</v>
      </c>
      <c r="V19" s="18">
        <f>+$C$19*'11- 2008'!AA20</f>
        <v>0</v>
      </c>
      <c r="W19" s="18">
        <f>+$C$19*'11- 2008'!AB20</f>
        <v>0</v>
      </c>
      <c r="X19" s="18">
        <f>+$C$19*'11- 2008'!AC20</f>
        <v>0</v>
      </c>
      <c r="Y19" s="18">
        <f>+$C$19*'11- 2008'!AD20</f>
        <v>0</v>
      </c>
      <c r="Z19" s="18">
        <f>+$C$19*'11- 2008'!AE20</f>
        <v>0</v>
      </c>
      <c r="AA19" s="18">
        <f>+$C$19*'11- 2008'!AF20</f>
        <v>0</v>
      </c>
      <c r="AB19" s="18">
        <f>+$C$19*'11- 2008'!AG20</f>
        <v>0</v>
      </c>
      <c r="AC19" s="18">
        <f>+$C$19*'11- 2008'!AH20</f>
        <v>0</v>
      </c>
      <c r="AD19" s="18">
        <f>+$C$19*'11- 2008'!AI20</f>
        <v>0</v>
      </c>
      <c r="AE19" s="18">
        <f>+$C$19*'11- 2008'!AJ20</f>
        <v>0</v>
      </c>
      <c r="AF19" s="18">
        <f>+$C$19*'11- 2008'!AK20</f>
        <v>0</v>
      </c>
      <c r="AG19" s="18">
        <f>+$C$19*'11- 2008'!AL20</f>
        <v>0</v>
      </c>
      <c r="AH19" s="18">
        <f>+$C$19*'11- 2008'!AM20</f>
        <v>0</v>
      </c>
      <c r="AI19" s="2"/>
    </row>
    <row r="20" spans="1:35">
      <c r="A20" s="18">
        <v>13</v>
      </c>
      <c r="B20" s="18" t="str">
        <f>+'11- 2008'!C21</f>
        <v>Enfermero Profesional</v>
      </c>
      <c r="C20" s="16">
        <f>+'11- 2008'!H21/'11- 2008'!AN21</f>
        <v>5850</v>
      </c>
      <c r="D20" s="18">
        <f>+$C$20*'11- 2008'!I21</f>
        <v>58500</v>
      </c>
      <c r="E20" s="18">
        <f>+$C$20*'11- 2008'!J21</f>
        <v>0</v>
      </c>
      <c r="F20" s="18">
        <f>+$C$20*'11- 2008'!K21</f>
        <v>292500</v>
      </c>
      <c r="G20" s="18">
        <f>+$C$20*'11- 2008'!L21</f>
        <v>0</v>
      </c>
      <c r="H20" s="18">
        <f>+$C$20*'11- 2008'!M21</f>
        <v>0</v>
      </c>
      <c r="I20" s="18">
        <f>+$C$20*'11- 2008'!N21</f>
        <v>0</v>
      </c>
      <c r="J20" s="18">
        <f>+$C$20*'11- 2008'!O21</f>
        <v>0</v>
      </c>
      <c r="K20" s="18">
        <f>+$C$20*'11- 2008'!P21</f>
        <v>0</v>
      </c>
      <c r="L20" s="18">
        <f>+$C$20*'11- 2008'!Q21</f>
        <v>0</v>
      </c>
      <c r="M20" s="18">
        <f>+$C$20*'11- 2008'!R21</f>
        <v>0</v>
      </c>
      <c r="N20" s="18">
        <f>+$C$20*'11- 2008'!S21</f>
        <v>0</v>
      </c>
      <c r="O20" s="18">
        <f>+$C$20*'11- 2008'!T21</f>
        <v>0</v>
      </c>
      <c r="P20" s="18">
        <f>+$C$20*'11- 2008'!U21</f>
        <v>0</v>
      </c>
      <c r="Q20" s="18">
        <f>+$C$20*'11- 2008'!V21</f>
        <v>0</v>
      </c>
      <c r="R20" s="18">
        <f>+$C$20*'11- 2008'!W21</f>
        <v>0</v>
      </c>
      <c r="S20" s="18">
        <f>+$C$20*'11- 2008'!X21</f>
        <v>0</v>
      </c>
      <c r="T20" s="18">
        <f>+$C$20*'11- 2008'!Y21</f>
        <v>0</v>
      </c>
      <c r="U20" s="18">
        <f>+$C$20*'11- 2008'!Z21</f>
        <v>0</v>
      </c>
      <c r="V20" s="18">
        <f>+$C$20*'11- 2008'!AA21</f>
        <v>0</v>
      </c>
      <c r="W20" s="18">
        <f>+$C$20*'11- 2008'!AB21</f>
        <v>0</v>
      </c>
      <c r="X20" s="18">
        <f>+$C$20*'11- 2008'!AC21</f>
        <v>0</v>
      </c>
      <c r="Y20" s="18">
        <f>+$C$20*'11- 2008'!AD21</f>
        <v>0</v>
      </c>
      <c r="Z20" s="18">
        <f>+$C$20*'11- 2008'!AE21</f>
        <v>0</v>
      </c>
      <c r="AA20" s="18">
        <f>+$C$20*'11- 2008'!AF21</f>
        <v>0</v>
      </c>
      <c r="AB20" s="18">
        <f>+$C$20*'11- 2008'!AG21</f>
        <v>0</v>
      </c>
      <c r="AC20" s="18">
        <f>+$C$20*'11- 2008'!AH21</f>
        <v>0</v>
      </c>
      <c r="AD20" s="18">
        <f>+$C$20*'11- 2008'!AI21</f>
        <v>0</v>
      </c>
      <c r="AE20" s="18">
        <f>+$C$20*'11- 2008'!AJ21</f>
        <v>0</v>
      </c>
      <c r="AF20" s="18">
        <f>+$C$20*'11- 2008'!AK21</f>
        <v>117000</v>
      </c>
      <c r="AG20" s="18">
        <f>+$C$20*'11- 2008'!AL21</f>
        <v>0</v>
      </c>
      <c r="AH20" s="18">
        <f>+$C$20*'11- 2008'!AM21</f>
        <v>0</v>
      </c>
      <c r="AI20" s="2"/>
    </row>
    <row r="21" spans="1:35">
      <c r="A21" s="18">
        <v>14</v>
      </c>
      <c r="B21" s="18" t="str">
        <f>+'11- 2008'!C22</f>
        <v>Bacteriologo Profesional</v>
      </c>
      <c r="C21" s="16">
        <f>+'11- 2008'!H22/'11- 2008'!AN22</f>
        <v>6666.666666666667</v>
      </c>
      <c r="D21" s="18">
        <f>+$C$21*'11- 2008'!I22</f>
        <v>0</v>
      </c>
      <c r="E21" s="18">
        <f>+$C$21*'11- 2008'!J22</f>
        <v>0</v>
      </c>
      <c r="F21" s="18">
        <f>+$C$21*'11- 2008'!K22</f>
        <v>0</v>
      </c>
      <c r="G21" s="18">
        <f>+$C$21*'11- 2008'!L22</f>
        <v>0</v>
      </c>
      <c r="H21" s="18">
        <f>+$C$21*'11- 2008'!M22</f>
        <v>0</v>
      </c>
      <c r="I21" s="18">
        <f>+$C$21*'11- 2008'!N22</f>
        <v>0</v>
      </c>
      <c r="J21" s="18">
        <f>+$C$21*'11- 2008'!O22</f>
        <v>0</v>
      </c>
      <c r="K21" s="18">
        <f>+$C$21*'11- 2008'!P22</f>
        <v>0</v>
      </c>
      <c r="L21" s="18">
        <f>+$C$21*'11- 2008'!Q22</f>
        <v>0</v>
      </c>
      <c r="M21" s="18">
        <f>+$C$21*'11- 2008'!R22</f>
        <v>0</v>
      </c>
      <c r="N21" s="18">
        <f>+$C$21*'11- 2008'!S22</f>
        <v>0</v>
      </c>
      <c r="O21" s="18">
        <f>+$C$21*'11- 2008'!T22</f>
        <v>0</v>
      </c>
      <c r="P21" s="18">
        <f>+$C$21*'11- 2008'!U22</f>
        <v>0</v>
      </c>
      <c r="Q21" s="18">
        <f>+$C$21*'11- 2008'!V22</f>
        <v>0</v>
      </c>
      <c r="R21" s="18">
        <f>+$C$21*'11- 2008'!W22</f>
        <v>0</v>
      </c>
      <c r="S21" s="18">
        <f>+$C$21*'11- 2008'!X22</f>
        <v>0</v>
      </c>
      <c r="T21" s="18">
        <f>+$C$21*'11- 2008'!Y22</f>
        <v>1200000</v>
      </c>
      <c r="U21" s="18">
        <f>+$C$21*'11- 2008'!Z22</f>
        <v>0</v>
      </c>
      <c r="V21" s="18">
        <f>+$C$21*'11- 2008'!AA22</f>
        <v>0</v>
      </c>
      <c r="W21" s="18">
        <f>+$C$21*'11- 2008'!AB22</f>
        <v>0</v>
      </c>
      <c r="X21" s="18">
        <f>+$C$21*'11- 2008'!AC22</f>
        <v>0</v>
      </c>
      <c r="Y21" s="18">
        <f>+$C$21*'11- 2008'!AD22</f>
        <v>0</v>
      </c>
      <c r="Z21" s="18">
        <f>+$C$21*'11- 2008'!AE22</f>
        <v>0</v>
      </c>
      <c r="AA21" s="18">
        <f>+$C$21*'11- 2008'!AF22</f>
        <v>0</v>
      </c>
      <c r="AB21" s="18">
        <f>+$C$21*'11- 2008'!AG22</f>
        <v>0</v>
      </c>
      <c r="AC21" s="18">
        <f>+$C$21*'11- 2008'!AH22</f>
        <v>0</v>
      </c>
      <c r="AD21" s="18">
        <f>+$C$21*'11- 2008'!AI22</f>
        <v>0</v>
      </c>
      <c r="AE21" s="18">
        <f>+$C$21*'11- 2008'!AJ22</f>
        <v>0</v>
      </c>
      <c r="AF21" s="18">
        <f>+$C$21*'11- 2008'!AK22</f>
        <v>0</v>
      </c>
      <c r="AG21" s="18">
        <f>+$C$21*'11- 2008'!AL22</f>
        <v>0</v>
      </c>
      <c r="AH21" s="18">
        <f>+$C$21*'11- 2008'!AM22</f>
        <v>0</v>
      </c>
      <c r="AI21" s="2"/>
    </row>
    <row r="22" spans="1:35">
      <c r="A22" s="16">
        <v>15</v>
      </c>
      <c r="B22" s="18" t="str">
        <f>+'11- 2008'!C23</f>
        <v>Enfermera Profesional</v>
      </c>
      <c r="C22" s="16">
        <f>+'11- 2008'!H23/'11- 2008'!AN23</f>
        <v>8823.5294117647063</v>
      </c>
      <c r="D22" s="18">
        <f>+$C$22*'11- 2008'!I23</f>
        <v>176470.58823529413</v>
      </c>
      <c r="E22" s="18">
        <f>+$C$21*'11- 2008'!J23</f>
        <v>0</v>
      </c>
      <c r="F22" s="18">
        <f>+$C$21*'11- 2008'!K23</f>
        <v>493333.33333333337</v>
      </c>
      <c r="G22" s="18">
        <f>+$C$21*'11- 2008'!L23</f>
        <v>0</v>
      </c>
      <c r="H22" s="18">
        <f>+$C$21*'11- 2008'!M23</f>
        <v>0</v>
      </c>
      <c r="I22" s="18">
        <f>+$C$21*'11- 2008'!N23</f>
        <v>600000</v>
      </c>
      <c r="J22" s="18">
        <f>+$C$21*'11- 2008'!O23</f>
        <v>0</v>
      </c>
      <c r="K22" s="18">
        <f>+$C$21*'11- 2008'!P23</f>
        <v>0</v>
      </c>
      <c r="L22" s="18">
        <f>+$C$21*'11- 2008'!Q23</f>
        <v>0</v>
      </c>
      <c r="M22" s="18">
        <f>+$C$21*'11- 2008'!R23</f>
        <v>0</v>
      </c>
      <c r="N22" s="18">
        <f>+$C$21*'11- 2008'!S23</f>
        <v>0</v>
      </c>
      <c r="O22" s="18">
        <f>+$C$21*'11- 2008'!T23</f>
        <v>0</v>
      </c>
      <c r="P22" s="18">
        <f>+$C$21*'11- 2008'!U23</f>
        <v>0</v>
      </c>
      <c r="Q22" s="18">
        <f>+$C$21*'11- 2008'!V23</f>
        <v>0</v>
      </c>
      <c r="R22" s="18">
        <f>+$C$21*'11- 2008'!W23</f>
        <v>0</v>
      </c>
      <c r="S22" s="18">
        <f>+$C$21*'11- 2008'!X23</f>
        <v>0</v>
      </c>
      <c r="T22" s="18">
        <f>+$C$21*'11- 2008'!Y23</f>
        <v>0</v>
      </c>
      <c r="U22" s="18">
        <f>+$C$21*'11- 2008'!Z23</f>
        <v>0</v>
      </c>
      <c r="V22" s="18">
        <f>+$C$21*'11- 2008'!AA23</f>
        <v>0</v>
      </c>
      <c r="W22" s="18">
        <f>+$C$21*'11- 2008'!AB23</f>
        <v>0</v>
      </c>
      <c r="X22" s="18">
        <f>+$C$21*'11- 2008'!AC23</f>
        <v>0</v>
      </c>
      <c r="Y22" s="18">
        <f>+$C$21*'11- 2008'!AD23</f>
        <v>0</v>
      </c>
      <c r="Z22" s="18">
        <f>+$C$21*'11- 2008'!AE23</f>
        <v>0</v>
      </c>
      <c r="AA22" s="18">
        <f>+$C$21*'11- 2008'!AF23</f>
        <v>0</v>
      </c>
      <c r="AB22" s="18">
        <f>+$C$21*'11- 2008'!AG23</f>
        <v>0</v>
      </c>
      <c r="AC22" s="18">
        <f>+$C$21*'11- 2008'!AH23</f>
        <v>0</v>
      </c>
      <c r="AD22" s="18">
        <f>+$C$21*'11- 2008'!AI23</f>
        <v>0</v>
      </c>
      <c r="AE22" s="18">
        <f>+$C$21*'11- 2008'!AJ23</f>
        <v>0</v>
      </c>
      <c r="AF22" s="18">
        <f>+$C$21*'11- 2008'!AK23</f>
        <v>133333.33333333334</v>
      </c>
      <c r="AG22" s="18">
        <f>+$C$21*'11- 2008'!AL23</f>
        <v>0</v>
      </c>
      <c r="AH22" s="18">
        <f>+$C$21*'11- 2008'!AM23</f>
        <v>0</v>
      </c>
      <c r="AI22" s="2"/>
    </row>
    <row r="23" spans="1:35">
      <c r="A23" s="18">
        <v>16</v>
      </c>
      <c r="B23" s="18" t="str">
        <f>+'11- 2008'!C24</f>
        <v>Medico Profesional</v>
      </c>
      <c r="C23" s="16">
        <f>+'11- 2008'!H24/'11- 2008'!AN24</f>
        <v>16666.666666666668</v>
      </c>
      <c r="D23" s="18">
        <f>+$C$23*'11- 2008'!I24</f>
        <v>166666.66666666669</v>
      </c>
      <c r="E23" s="18">
        <f>+$C$21*'11- 2008'!J24</f>
        <v>0</v>
      </c>
      <c r="F23" s="18">
        <f>+$C$21*'11- 2008'!K24</f>
        <v>333333.33333333337</v>
      </c>
      <c r="G23" s="18">
        <f>+$C$21*'11- 2008'!L24</f>
        <v>0</v>
      </c>
      <c r="H23" s="18">
        <f>+$C$21*'11- 2008'!M24</f>
        <v>0</v>
      </c>
      <c r="I23" s="18">
        <f>+$C$21*'11- 2008'!N24</f>
        <v>0</v>
      </c>
      <c r="J23" s="18">
        <f>+$C$21*'11- 2008'!O24</f>
        <v>0</v>
      </c>
      <c r="K23" s="18">
        <f>+$C$21*'11- 2008'!P24</f>
        <v>0</v>
      </c>
      <c r="L23" s="18">
        <f>+$C$21*'11- 2008'!Q24</f>
        <v>0</v>
      </c>
      <c r="M23" s="18">
        <f>+$C$21*'11- 2008'!R24</f>
        <v>0</v>
      </c>
      <c r="N23" s="18">
        <f>+$C$21*'11- 2008'!S24</f>
        <v>0</v>
      </c>
      <c r="O23" s="18">
        <f>+$C$21*'11- 2008'!T24</f>
        <v>0</v>
      </c>
      <c r="P23" s="18">
        <f>+$C$21*'11- 2008'!U24</f>
        <v>0</v>
      </c>
      <c r="Q23" s="18">
        <f>+$C$21*'11- 2008'!V24</f>
        <v>0</v>
      </c>
      <c r="R23" s="18">
        <f>+$C$21*'11- 2008'!W24</f>
        <v>0</v>
      </c>
      <c r="S23" s="18">
        <f>+$C$21*'11- 2008'!X24</f>
        <v>0</v>
      </c>
      <c r="T23" s="18">
        <f>+$C$21*'11- 2008'!Y24</f>
        <v>0</v>
      </c>
      <c r="U23" s="18">
        <f>+$C$21*'11- 2008'!Z24</f>
        <v>0</v>
      </c>
      <c r="V23" s="18">
        <f>+$C$21*'11- 2008'!AA24</f>
        <v>0</v>
      </c>
      <c r="W23" s="18">
        <f>+$C$21*'11- 2008'!AB24</f>
        <v>0</v>
      </c>
      <c r="X23" s="18">
        <f>+$C$21*'11- 2008'!AC24</f>
        <v>0</v>
      </c>
      <c r="Y23" s="18">
        <f>+$C$21*'11- 2008'!AD24</f>
        <v>0</v>
      </c>
      <c r="Z23" s="18">
        <f>+$C$21*'11- 2008'!AE24</f>
        <v>0</v>
      </c>
      <c r="AA23" s="18">
        <f>+$C$21*'11- 2008'!AF24</f>
        <v>0</v>
      </c>
      <c r="AB23" s="18">
        <f>+$C$21*'11- 2008'!AG24</f>
        <v>0</v>
      </c>
      <c r="AC23" s="18">
        <f>+$C$21*'11- 2008'!AH24</f>
        <v>0</v>
      </c>
      <c r="AD23" s="18">
        <f>+$C$21*'11- 2008'!AI24</f>
        <v>0</v>
      </c>
      <c r="AE23" s="18">
        <f>+$C$21*'11- 2008'!AJ24</f>
        <v>0</v>
      </c>
      <c r="AF23" s="18">
        <f>+$C$21*'11- 2008'!AK24</f>
        <v>0</v>
      </c>
      <c r="AG23" s="18">
        <f>+$C$21*'11- 2008'!AL24</f>
        <v>0</v>
      </c>
      <c r="AH23" s="18">
        <f>+$C$21*'11- 2008'!AM24</f>
        <v>0</v>
      </c>
      <c r="AI23" s="2"/>
    </row>
    <row r="24" spans="1:35">
      <c r="A24" s="18">
        <v>17</v>
      </c>
      <c r="B24" s="18" t="str">
        <f>+'11- 2008'!C25</f>
        <v>Citologias</v>
      </c>
      <c r="C24" s="16">
        <f>+'11- 2008'!H25/'11- 2008'!AN25</f>
        <v>56944.444444444445</v>
      </c>
      <c r="D24" s="18">
        <f>+$C$24*'11- 2008'!I25</f>
        <v>0</v>
      </c>
      <c r="E24" s="18">
        <f>+$C$24*'11- 2008'!J25</f>
        <v>0</v>
      </c>
      <c r="F24" s="18">
        <f>+$C$24*'11- 2008'!K25</f>
        <v>0</v>
      </c>
      <c r="G24" s="18">
        <f>+$C$24*'11- 2008'!L25</f>
        <v>0</v>
      </c>
      <c r="H24" s="18">
        <f>+$C$24*'11- 2008'!M25</f>
        <v>0</v>
      </c>
      <c r="I24" s="18">
        <f>+$C$24*'11- 2008'!N25</f>
        <v>512500</v>
      </c>
      <c r="J24" s="18">
        <f>+$C$24*'11- 2008'!O25</f>
        <v>0</v>
      </c>
      <c r="K24" s="18">
        <f>+$C$24*'11- 2008'!P25</f>
        <v>0</v>
      </c>
      <c r="L24" s="18">
        <f>+$C$24*'11- 2008'!Q25</f>
        <v>0</v>
      </c>
      <c r="M24" s="18">
        <f>+$C$24*'11- 2008'!R25</f>
        <v>0</v>
      </c>
      <c r="N24" s="18">
        <f>+$C$24*'11- 2008'!S25</f>
        <v>0</v>
      </c>
      <c r="O24" s="18">
        <f>+$C$24*'11- 2008'!T25</f>
        <v>0</v>
      </c>
      <c r="P24" s="18">
        <f>+$C$24*'11- 2008'!U25</f>
        <v>0</v>
      </c>
      <c r="Q24" s="18">
        <f>+$C$24*'11- 2008'!V25</f>
        <v>0</v>
      </c>
      <c r="R24" s="18">
        <f>+$C$24*'11- 2008'!W25</f>
        <v>0</v>
      </c>
      <c r="S24" s="18">
        <f>+$C$24*'11- 2008'!X25</f>
        <v>0</v>
      </c>
      <c r="T24" s="18">
        <f>+$C$24*'11- 2008'!Y25</f>
        <v>0</v>
      </c>
      <c r="U24" s="18">
        <f>+$C$24*'11- 2008'!Z25</f>
        <v>0</v>
      </c>
      <c r="V24" s="18">
        <f>+$C$24*'11- 2008'!AA25</f>
        <v>0</v>
      </c>
      <c r="W24" s="18">
        <f>+$C$24*'11- 2008'!AB25</f>
        <v>0</v>
      </c>
      <c r="X24" s="18">
        <f>+$C$24*'11- 2008'!AC25</f>
        <v>0</v>
      </c>
      <c r="Y24" s="18">
        <f>+$C$24*'11- 2008'!AD25</f>
        <v>0</v>
      </c>
      <c r="Z24" s="18">
        <f>+$C$24*'11- 2008'!AE25</f>
        <v>0</v>
      </c>
      <c r="AA24" s="18">
        <f>+$C$24*'11- 2008'!AF25</f>
        <v>0</v>
      </c>
      <c r="AB24" s="18">
        <f>+$C$24*'11- 2008'!AG25</f>
        <v>0</v>
      </c>
      <c r="AC24" s="18">
        <f>+$C$24*'11- 2008'!AH25</f>
        <v>0</v>
      </c>
      <c r="AD24" s="18">
        <f>+$C$24*'11- 2008'!AI25</f>
        <v>0</v>
      </c>
      <c r="AE24" s="18">
        <f>+$C$24*'11- 2008'!AJ25</f>
        <v>0</v>
      </c>
      <c r="AF24" s="18">
        <f>+$C$24*'11- 2008'!AK25</f>
        <v>0</v>
      </c>
      <c r="AG24" s="18">
        <f>+$C$24*'11- 2008'!AL25</f>
        <v>0</v>
      </c>
      <c r="AH24" s="18">
        <f>+$C$24*'11- 2008'!AM25</f>
        <v>0</v>
      </c>
      <c r="AI24" s="2"/>
    </row>
    <row r="25" spans="1:35">
      <c r="A25" s="18">
        <v>18</v>
      </c>
      <c r="B25" s="18" t="str">
        <f>+'11- 2008'!C26</f>
        <v>Bacteriologa Profesional</v>
      </c>
      <c r="C25" s="16">
        <f>+'11- 2008'!H26/'11- 2008'!AN26</f>
        <v>15153.571428571429</v>
      </c>
      <c r="D25" s="18">
        <f>+$C$25*'11- 2008'!I26</f>
        <v>0</v>
      </c>
      <c r="E25" s="18">
        <f>+$C$25*'11- 2008'!J26</f>
        <v>0</v>
      </c>
      <c r="F25" s="18">
        <f>+$C$25*'11- 2008'!K26</f>
        <v>0</v>
      </c>
      <c r="G25" s="18">
        <f>+$C$25*'11- 2008'!L26</f>
        <v>0</v>
      </c>
      <c r="H25" s="18">
        <f>+$C$25*'11- 2008'!M26</f>
        <v>0</v>
      </c>
      <c r="I25" s="18">
        <f>+$C$25*'11- 2008'!N26</f>
        <v>0</v>
      </c>
      <c r="J25" s="18">
        <f>+$C$25*'11- 2008'!O26</f>
        <v>0</v>
      </c>
      <c r="K25" s="18">
        <f>+$C$25*'11- 2008'!P26</f>
        <v>0</v>
      </c>
      <c r="L25" s="18">
        <f>+$C$25*'11- 2008'!Q26</f>
        <v>0</v>
      </c>
      <c r="M25" s="18">
        <f>+$C$25*'11- 2008'!R26</f>
        <v>0</v>
      </c>
      <c r="N25" s="18">
        <f>+$C$25*'11- 2008'!S26</f>
        <v>0</v>
      </c>
      <c r="O25" s="18">
        <f>+$C$25*'11- 2008'!T26</f>
        <v>0</v>
      </c>
      <c r="P25" s="18">
        <f>+$C$25*'11- 2008'!U26</f>
        <v>0</v>
      </c>
      <c r="Q25" s="18">
        <f>+$C$25*'11- 2008'!V26</f>
        <v>0</v>
      </c>
      <c r="R25" s="18">
        <f>+$C$25*'11- 2008'!W26</f>
        <v>0</v>
      </c>
      <c r="S25" s="18">
        <f>+$C$25*'11- 2008'!X26</f>
        <v>0</v>
      </c>
      <c r="T25" s="18">
        <f>+$C$25*'11- 2008'!Y26</f>
        <v>848600</v>
      </c>
      <c r="U25" s="18">
        <f>+$C$25*'11- 2008'!Z26</f>
        <v>0</v>
      </c>
      <c r="V25" s="18">
        <f>+$C$25*'11- 2008'!AA26</f>
        <v>0</v>
      </c>
      <c r="W25" s="18">
        <f>+$C$25*'11- 2008'!AB26</f>
        <v>0</v>
      </c>
      <c r="X25" s="18">
        <f>+$C$25*'11- 2008'!AC26</f>
        <v>0</v>
      </c>
      <c r="Y25" s="18">
        <f>+$C$25*'11- 2008'!AD26</f>
        <v>0</v>
      </c>
      <c r="Z25" s="18">
        <f>+$C$25*'11- 2008'!AE26</f>
        <v>0</v>
      </c>
      <c r="AA25" s="18">
        <f>+$C$25*'11- 2008'!AF26</f>
        <v>0</v>
      </c>
      <c r="AB25" s="18">
        <f>+$C$25*'11- 2008'!AG26</f>
        <v>0</v>
      </c>
      <c r="AC25" s="18">
        <f>+$C$25*'11- 2008'!AH26</f>
        <v>0</v>
      </c>
      <c r="AD25" s="18">
        <f>+$C$25*'11- 2008'!AI26</f>
        <v>0</v>
      </c>
      <c r="AE25" s="18">
        <f>+$C$25*'11- 2008'!AJ26</f>
        <v>0</v>
      </c>
      <c r="AF25" s="18">
        <f>+$C$25*'11- 2008'!AK26</f>
        <v>0</v>
      </c>
      <c r="AG25" s="18">
        <f>+$C$25*'11- 2008'!AL26</f>
        <v>0</v>
      </c>
      <c r="AH25" s="18">
        <f>+$C$25*'11- 2008'!AM26</f>
        <v>0</v>
      </c>
      <c r="AI25" s="2"/>
    </row>
    <row r="26" spans="1:35">
      <c r="A26" s="16">
        <v>19</v>
      </c>
      <c r="B26" s="18" t="str">
        <f>+'11- 2008'!C27</f>
        <v>Bacteriologo Profesional</v>
      </c>
      <c r="C26" s="16">
        <f>+'11- 2008'!H27/'11- 2008'!AN27</f>
        <v>13333.333333333334</v>
      </c>
      <c r="D26" s="18">
        <f>+$C$26*'11- 2008'!I27</f>
        <v>0</v>
      </c>
      <c r="E26" s="18">
        <f>+$C$26*'11- 2008'!J27</f>
        <v>0</v>
      </c>
      <c r="F26" s="18">
        <f>+$C$26*'11- 2008'!K27</f>
        <v>0</v>
      </c>
      <c r="G26" s="18">
        <f>+$C$26*'11- 2008'!L27</f>
        <v>0</v>
      </c>
      <c r="H26" s="18">
        <f>+$C$26*'11- 2008'!M27</f>
        <v>0</v>
      </c>
      <c r="I26" s="18">
        <f>+$C$26*'11- 2008'!N27</f>
        <v>0</v>
      </c>
      <c r="J26" s="18">
        <f>+$C$26*'11- 2008'!O27</f>
        <v>0</v>
      </c>
      <c r="K26" s="18">
        <f>+$C$26*'11- 2008'!P27</f>
        <v>0</v>
      </c>
      <c r="L26" s="18">
        <f>+$C$26*'11- 2008'!Q27</f>
        <v>0</v>
      </c>
      <c r="M26" s="18">
        <f>+$C$26*'11- 2008'!R27</f>
        <v>0</v>
      </c>
      <c r="N26" s="18">
        <f>+$C$26*'11- 2008'!S27</f>
        <v>0</v>
      </c>
      <c r="O26" s="18">
        <f>+$C$26*'11- 2008'!T27</f>
        <v>0</v>
      </c>
      <c r="P26" s="18">
        <f>+$C$26*'11- 2008'!U27</f>
        <v>0</v>
      </c>
      <c r="Q26" s="18">
        <f>+$C$26*'11- 2008'!V27</f>
        <v>0</v>
      </c>
      <c r="R26" s="18">
        <f>+$C$26*'11- 2008'!W27</f>
        <v>0</v>
      </c>
      <c r="S26" s="18">
        <f>+$C$26*'11- 2008'!X27</f>
        <v>0</v>
      </c>
      <c r="T26" s="18">
        <f>+$C$26*'11- 2008'!Y27</f>
        <v>320000</v>
      </c>
      <c r="U26" s="18">
        <f>+$C$26*'11- 2008'!Z27</f>
        <v>0</v>
      </c>
      <c r="V26" s="18">
        <f>+$C$26*'11- 2008'!AA27</f>
        <v>0</v>
      </c>
      <c r="W26" s="18">
        <f>+$C$26*'11- 2008'!AB27</f>
        <v>0</v>
      </c>
      <c r="X26" s="18">
        <f>+$C$26*'11- 2008'!AC27</f>
        <v>0</v>
      </c>
      <c r="Y26" s="18">
        <f>+$C$26*'11- 2008'!AD27</f>
        <v>0</v>
      </c>
      <c r="Z26" s="18">
        <f>+$C$26*'11- 2008'!AE27</f>
        <v>0</v>
      </c>
      <c r="AA26" s="18">
        <f>+$C$26*'11- 2008'!AF27</f>
        <v>0</v>
      </c>
      <c r="AB26" s="18">
        <f>+$C$26*'11- 2008'!AG27</f>
        <v>0</v>
      </c>
      <c r="AC26" s="18">
        <f>+$C$26*'11- 2008'!AH27</f>
        <v>0</v>
      </c>
      <c r="AD26" s="18">
        <f>+$C$26*'11- 2008'!AI27</f>
        <v>0</v>
      </c>
      <c r="AE26" s="18">
        <f>+$C$26*'11- 2008'!AJ27</f>
        <v>0</v>
      </c>
      <c r="AF26" s="18">
        <f>+$C$26*'11- 2008'!AK27</f>
        <v>0</v>
      </c>
      <c r="AG26" s="18">
        <f>+$C$26*'11- 2008'!AL27</f>
        <v>0</v>
      </c>
      <c r="AH26" s="18">
        <f>+$C$26*'11- 2008'!AM27</f>
        <v>0</v>
      </c>
      <c r="AI26" s="2"/>
    </row>
    <row r="27" spans="1:35" ht="15" thickBot="1">
      <c r="A27" s="18">
        <v>20</v>
      </c>
      <c r="B27" s="18" t="str">
        <f>+'11- 2008'!C28</f>
        <v>Ginicologo</v>
      </c>
      <c r="C27" s="16">
        <f>+'11- 2008'!H28/'11- 2008'!AN28</f>
        <v>24444.444444444445</v>
      </c>
      <c r="D27" s="18">
        <f>+$C$27*'11- 2008'!I28</f>
        <v>0</v>
      </c>
      <c r="E27" s="18">
        <f>+$C$27*'11- 2008'!J28</f>
        <v>0</v>
      </c>
      <c r="F27" s="18">
        <f>+$C$27*'11- 2008'!K28</f>
        <v>0</v>
      </c>
      <c r="G27" s="18">
        <f>+$C$27*'11- 2008'!L28</f>
        <v>0</v>
      </c>
      <c r="H27" s="18">
        <f>+$C$27*'11- 2008'!M28</f>
        <v>0</v>
      </c>
      <c r="I27" s="18">
        <f>+$C$27*'11- 2008'!N28</f>
        <v>220000</v>
      </c>
      <c r="J27" s="18">
        <f>+$C$27*'11- 2008'!O28</f>
        <v>0</v>
      </c>
      <c r="K27" s="18">
        <f>+$C$27*'11- 2008'!P28</f>
        <v>0</v>
      </c>
      <c r="L27" s="18">
        <f>+$C$27*'11- 2008'!Q28</f>
        <v>0</v>
      </c>
      <c r="M27" s="18">
        <f>+$C$27*'11- 2008'!R28</f>
        <v>0</v>
      </c>
      <c r="N27" s="18">
        <f>+$C$27*'11- 2008'!S28</f>
        <v>0</v>
      </c>
      <c r="O27" s="18">
        <f>+$C$27*'11- 2008'!T28</f>
        <v>0</v>
      </c>
      <c r="P27" s="18">
        <f>+$C$27*'11- 2008'!U28</f>
        <v>0</v>
      </c>
      <c r="Q27" s="18">
        <f>+$C$27*'11- 2008'!V28</f>
        <v>0</v>
      </c>
      <c r="R27" s="18">
        <f>+$C$27*'11- 2008'!W28</f>
        <v>0</v>
      </c>
      <c r="S27" s="18">
        <f>+$C$27*'11- 2008'!X28</f>
        <v>0</v>
      </c>
      <c r="T27" s="18">
        <f>+$C$27*'11- 2008'!Y28</f>
        <v>0</v>
      </c>
      <c r="U27" s="18">
        <f>+$C$27*'11- 2008'!Z28</f>
        <v>0</v>
      </c>
      <c r="V27" s="18">
        <f>+$C$27*'11- 2008'!AA28</f>
        <v>0</v>
      </c>
      <c r="W27" s="18">
        <f>+$C$27*'11- 2008'!AB28</f>
        <v>0</v>
      </c>
      <c r="X27" s="18">
        <f>+$C$27*'11- 2008'!AC28</f>
        <v>0</v>
      </c>
      <c r="Y27" s="18">
        <f>+$C$27*'11- 2008'!AD28</f>
        <v>0</v>
      </c>
      <c r="Z27" s="18">
        <f>+$C$27*'11- 2008'!AE28</f>
        <v>0</v>
      </c>
      <c r="AA27" s="18">
        <f>+$C$27*'11- 2008'!AF28</f>
        <v>0</v>
      </c>
      <c r="AB27" s="18">
        <f>+$C$27*'11- 2008'!AG28</f>
        <v>0</v>
      </c>
      <c r="AC27" s="18">
        <f>+$C$27*'11- 2008'!AH28</f>
        <v>0</v>
      </c>
      <c r="AD27" s="18">
        <f>+$C$27*'11- 2008'!AI28</f>
        <v>0</v>
      </c>
      <c r="AE27" s="18">
        <f>+$C$27*'11- 2008'!AJ28</f>
        <v>0</v>
      </c>
      <c r="AF27" s="18">
        <f>+$C$27*'11- 2008'!AK28</f>
        <v>0</v>
      </c>
      <c r="AG27" s="18">
        <f>+$C$27*'11- 2008'!AL28</f>
        <v>0</v>
      </c>
      <c r="AH27" s="18">
        <f>+$C$27*'11- 2008'!AM28</f>
        <v>0</v>
      </c>
      <c r="AI27" s="2"/>
    </row>
    <row r="28" spans="1:35" hidden="1">
      <c r="A28" s="18">
        <v>22</v>
      </c>
      <c r="B28" s="18" t="e">
        <f>+'11- 2008'!#REF!</f>
        <v>#REF!</v>
      </c>
      <c r="C28" s="16" t="e">
        <f>+'11- 2008'!H29/'11- 2008'!AN29</f>
        <v>#DIV/0!</v>
      </c>
      <c r="D28" s="18" t="e">
        <f>+$C$21*'11- 2008'!#REF!</f>
        <v>#REF!</v>
      </c>
      <c r="E28" s="18" t="e">
        <f>+$C$21*'11- 2008'!#REF!</f>
        <v>#REF!</v>
      </c>
      <c r="F28" s="18" t="e">
        <f>+$C$21*'11- 2008'!#REF!</f>
        <v>#REF!</v>
      </c>
      <c r="G28" s="18" t="e">
        <f>+$C$21*'11- 2008'!#REF!</f>
        <v>#REF!</v>
      </c>
      <c r="H28" s="18" t="e">
        <f>+$C$21*'11- 2008'!#REF!</f>
        <v>#REF!</v>
      </c>
      <c r="I28" s="18" t="e">
        <f>+$C$21*'11- 2008'!#REF!</f>
        <v>#REF!</v>
      </c>
      <c r="J28" s="18" t="e">
        <f>+$C$21*'11- 2008'!#REF!</f>
        <v>#REF!</v>
      </c>
      <c r="K28" s="18" t="e">
        <f>+$C$21*'11- 2008'!#REF!</f>
        <v>#REF!</v>
      </c>
      <c r="L28" s="18" t="e">
        <f>+$C$21*'11- 2008'!#REF!</f>
        <v>#REF!</v>
      </c>
      <c r="M28" s="18" t="e">
        <f>+$C$21*'11- 2008'!#REF!</f>
        <v>#REF!</v>
      </c>
      <c r="N28" s="18" t="e">
        <f>+$C$21*'11- 2008'!#REF!</f>
        <v>#REF!</v>
      </c>
      <c r="O28" s="18" t="e">
        <f>+$C$21*'11- 2008'!#REF!</f>
        <v>#REF!</v>
      </c>
      <c r="P28" s="18" t="e">
        <f>+$C$21*'11- 2008'!#REF!</f>
        <v>#REF!</v>
      </c>
      <c r="Q28" s="18" t="e">
        <f>+$C$21*'11- 2008'!#REF!</f>
        <v>#REF!</v>
      </c>
      <c r="R28" s="18" t="e">
        <f>+$C$21*'11- 2008'!#REF!</f>
        <v>#REF!</v>
      </c>
      <c r="S28" s="18" t="e">
        <f>+$C$21*'11- 2008'!#REF!</f>
        <v>#REF!</v>
      </c>
      <c r="T28" s="18" t="e">
        <f>+$C$21*'11- 2008'!#REF!</f>
        <v>#REF!</v>
      </c>
      <c r="U28" s="18" t="e">
        <f>+$C$21*'11- 2008'!#REF!</f>
        <v>#REF!</v>
      </c>
      <c r="V28" s="18" t="e">
        <f>+$C$21*'11- 2008'!#REF!</f>
        <v>#REF!</v>
      </c>
      <c r="W28" s="18" t="e">
        <f>+$C$21*'11- 2008'!#REF!</f>
        <v>#REF!</v>
      </c>
      <c r="X28" s="18" t="e">
        <f>+$C$21*'11- 2008'!#REF!</f>
        <v>#REF!</v>
      </c>
      <c r="Y28" s="18" t="e">
        <f>+$C$21*'11- 2008'!#REF!</f>
        <v>#REF!</v>
      </c>
      <c r="Z28" s="18" t="e">
        <f>+$C$21*'11- 2008'!#REF!</f>
        <v>#REF!</v>
      </c>
      <c r="AA28" s="18" t="e">
        <f>+$C$21*'11- 2008'!#REF!</f>
        <v>#REF!</v>
      </c>
      <c r="AB28" s="18" t="e">
        <f>+$C$21*'11- 2008'!#REF!</f>
        <v>#REF!</v>
      </c>
      <c r="AC28" s="18" t="e">
        <f>+$C$21*'11- 2008'!#REF!</f>
        <v>#REF!</v>
      </c>
      <c r="AD28" s="18" t="e">
        <f>+$C$21*'11- 2008'!#REF!</f>
        <v>#REF!</v>
      </c>
      <c r="AE28" s="18" t="e">
        <f>+$C$21*'11- 2008'!#REF!</f>
        <v>#REF!</v>
      </c>
      <c r="AF28" s="18" t="e">
        <f>+$C$21*'11- 2008'!#REF!</f>
        <v>#REF!</v>
      </c>
      <c r="AG28" s="18" t="e">
        <f>+$C$21*'11- 2008'!#REF!</f>
        <v>#REF!</v>
      </c>
      <c r="AH28" s="18" t="e">
        <f>+$C$21*'11- 2008'!#REF!</f>
        <v>#REF!</v>
      </c>
      <c r="AI28" s="2"/>
    </row>
    <row r="29" spans="1:35" hidden="1">
      <c r="A29" s="18">
        <v>23</v>
      </c>
      <c r="B29" s="18" t="e">
        <f>+'11- 2008'!#REF!</f>
        <v>#REF!</v>
      </c>
      <c r="C29" s="16">
        <f>+'11- 2008'!H30/'11- 2008'!AN30</f>
        <v>0</v>
      </c>
      <c r="D29" s="18" t="e">
        <f>+$C$21*'11- 2008'!#REF!</f>
        <v>#REF!</v>
      </c>
      <c r="E29" s="18" t="e">
        <f>+$C$21*'11- 2008'!#REF!</f>
        <v>#REF!</v>
      </c>
      <c r="F29" s="18" t="e">
        <f>+$C$21*'11- 2008'!#REF!</f>
        <v>#REF!</v>
      </c>
      <c r="G29" s="18" t="e">
        <f>+$C$21*'11- 2008'!#REF!</f>
        <v>#REF!</v>
      </c>
      <c r="H29" s="18" t="e">
        <f>+$C$21*'11- 2008'!#REF!</f>
        <v>#REF!</v>
      </c>
      <c r="I29" s="18" t="e">
        <f>+$C$21*'11- 2008'!#REF!</f>
        <v>#REF!</v>
      </c>
      <c r="J29" s="18" t="e">
        <f>+$C$21*'11- 2008'!#REF!</f>
        <v>#REF!</v>
      </c>
      <c r="K29" s="18" t="e">
        <f>+$C$21*'11- 2008'!#REF!</f>
        <v>#REF!</v>
      </c>
      <c r="L29" s="18" t="e">
        <f>+$C$21*'11- 2008'!#REF!</f>
        <v>#REF!</v>
      </c>
      <c r="M29" s="18" t="e">
        <f>+$C$21*'11- 2008'!#REF!</f>
        <v>#REF!</v>
      </c>
      <c r="N29" s="18" t="e">
        <f>+$C$21*'11- 2008'!#REF!</f>
        <v>#REF!</v>
      </c>
      <c r="O29" s="18" t="e">
        <f>+$C$21*'11- 2008'!#REF!</f>
        <v>#REF!</v>
      </c>
      <c r="P29" s="18" t="e">
        <f>+$C$21*'11- 2008'!#REF!</f>
        <v>#REF!</v>
      </c>
      <c r="Q29" s="18" t="e">
        <f>+$C$21*'11- 2008'!#REF!</f>
        <v>#REF!</v>
      </c>
      <c r="R29" s="18" t="e">
        <f>+$C$21*'11- 2008'!#REF!</f>
        <v>#REF!</v>
      </c>
      <c r="S29" s="18" t="e">
        <f>+$C$21*'11- 2008'!#REF!</f>
        <v>#REF!</v>
      </c>
      <c r="T29" s="18" t="e">
        <f>+$C$21*'11- 2008'!#REF!</f>
        <v>#REF!</v>
      </c>
      <c r="U29" s="18" t="e">
        <f>+$C$21*'11- 2008'!#REF!</f>
        <v>#REF!</v>
      </c>
      <c r="V29" s="18" t="e">
        <f>+$C$21*'11- 2008'!#REF!</f>
        <v>#REF!</v>
      </c>
      <c r="W29" s="18" t="e">
        <f>+$C$21*'11- 2008'!#REF!</f>
        <v>#REF!</v>
      </c>
      <c r="X29" s="18" t="e">
        <f>+$C$21*'11- 2008'!#REF!</f>
        <v>#REF!</v>
      </c>
      <c r="Y29" s="18" t="e">
        <f>+$C$21*'11- 2008'!#REF!</f>
        <v>#REF!</v>
      </c>
      <c r="Z29" s="18" t="e">
        <f>+$C$21*'11- 2008'!#REF!</f>
        <v>#REF!</v>
      </c>
      <c r="AA29" s="18" t="e">
        <f>+$C$21*'11- 2008'!#REF!</f>
        <v>#REF!</v>
      </c>
      <c r="AB29" s="18" t="e">
        <f>+$C$21*'11- 2008'!#REF!</f>
        <v>#REF!</v>
      </c>
      <c r="AC29" s="18" t="e">
        <f>+$C$21*'11- 2008'!#REF!</f>
        <v>#REF!</v>
      </c>
      <c r="AD29" s="18" t="e">
        <f>+$C$21*'11- 2008'!#REF!</f>
        <v>#REF!</v>
      </c>
      <c r="AE29" s="18" t="e">
        <f>+$C$21*'11- 2008'!#REF!</f>
        <v>#REF!</v>
      </c>
      <c r="AF29" s="18" t="e">
        <f>+$C$21*'11- 2008'!#REF!</f>
        <v>#REF!</v>
      </c>
      <c r="AG29" s="18" t="e">
        <f>+$C$21*'11- 2008'!#REF!</f>
        <v>#REF!</v>
      </c>
      <c r="AH29" s="18" t="e">
        <f>+$C$21*'11- 2008'!#REF!</f>
        <v>#REF!</v>
      </c>
      <c r="AI29" s="2"/>
    </row>
    <row r="30" spans="1:35" hidden="1">
      <c r="A30" s="16">
        <v>24</v>
      </c>
      <c r="B30" s="18" t="e">
        <f>+'11- 2008'!#REF!</f>
        <v>#REF!</v>
      </c>
      <c r="C30" s="16" t="e">
        <f>+'11- 2008'!H31/'11- 2008'!AN31</f>
        <v>#DIV/0!</v>
      </c>
      <c r="D30" s="18" t="e">
        <f>+$C$21*'11- 2008'!#REF!</f>
        <v>#REF!</v>
      </c>
      <c r="E30" s="18" t="e">
        <f>+$C$21*'11- 2008'!#REF!</f>
        <v>#REF!</v>
      </c>
      <c r="F30" s="18" t="e">
        <f>+$C$21*'11- 2008'!#REF!</f>
        <v>#REF!</v>
      </c>
      <c r="G30" s="18" t="e">
        <f>+$C$21*'11- 2008'!#REF!</f>
        <v>#REF!</v>
      </c>
      <c r="H30" s="18" t="e">
        <f>+$C$21*'11- 2008'!#REF!</f>
        <v>#REF!</v>
      </c>
      <c r="I30" s="18" t="e">
        <f>+$C$21*'11- 2008'!#REF!</f>
        <v>#REF!</v>
      </c>
      <c r="J30" s="18" t="e">
        <f>+$C$21*'11- 2008'!#REF!</f>
        <v>#REF!</v>
      </c>
      <c r="K30" s="18" t="e">
        <f>+$C$21*'11- 2008'!#REF!</f>
        <v>#REF!</v>
      </c>
      <c r="L30" s="18" t="e">
        <f>+$C$21*'11- 2008'!#REF!</f>
        <v>#REF!</v>
      </c>
      <c r="M30" s="18" t="e">
        <f>+$C$21*'11- 2008'!#REF!</f>
        <v>#REF!</v>
      </c>
      <c r="N30" s="18" t="e">
        <f>+$C$21*'11- 2008'!#REF!</f>
        <v>#REF!</v>
      </c>
      <c r="O30" s="18" t="e">
        <f>+$C$21*'11- 2008'!#REF!</f>
        <v>#REF!</v>
      </c>
      <c r="P30" s="18" t="e">
        <f>+$C$21*'11- 2008'!#REF!</f>
        <v>#REF!</v>
      </c>
      <c r="Q30" s="18" t="e">
        <f>+$C$21*'11- 2008'!#REF!</f>
        <v>#REF!</v>
      </c>
      <c r="R30" s="18" t="e">
        <f>+$C$21*'11- 2008'!#REF!</f>
        <v>#REF!</v>
      </c>
      <c r="S30" s="18" t="e">
        <f>+$C$21*'11- 2008'!#REF!</f>
        <v>#REF!</v>
      </c>
      <c r="T30" s="18" t="e">
        <f>+$C$21*'11- 2008'!#REF!</f>
        <v>#REF!</v>
      </c>
      <c r="U30" s="18" t="e">
        <f>+$C$21*'11- 2008'!#REF!</f>
        <v>#REF!</v>
      </c>
      <c r="V30" s="18" t="e">
        <f>+$C$21*'11- 2008'!#REF!</f>
        <v>#REF!</v>
      </c>
      <c r="W30" s="18" t="e">
        <f>+$C$21*'11- 2008'!#REF!</f>
        <v>#REF!</v>
      </c>
      <c r="X30" s="18" t="e">
        <f>+$C$21*'11- 2008'!#REF!</f>
        <v>#REF!</v>
      </c>
      <c r="Y30" s="18" t="e">
        <f>+$C$21*'11- 2008'!#REF!</f>
        <v>#REF!</v>
      </c>
      <c r="Z30" s="18" t="e">
        <f>+$C$21*'11- 2008'!#REF!</f>
        <v>#REF!</v>
      </c>
      <c r="AA30" s="18" t="e">
        <f>+$C$21*'11- 2008'!#REF!</f>
        <v>#REF!</v>
      </c>
      <c r="AB30" s="18" t="e">
        <f>+$C$21*'11- 2008'!#REF!</f>
        <v>#REF!</v>
      </c>
      <c r="AC30" s="18" t="e">
        <f>+$C$21*'11- 2008'!#REF!</f>
        <v>#REF!</v>
      </c>
      <c r="AD30" s="18" t="e">
        <f>+$C$21*'11- 2008'!#REF!</f>
        <v>#REF!</v>
      </c>
      <c r="AE30" s="18" t="e">
        <f>+$C$21*'11- 2008'!#REF!</f>
        <v>#REF!</v>
      </c>
      <c r="AF30" s="18" t="e">
        <f>+$C$21*'11- 2008'!#REF!</f>
        <v>#REF!</v>
      </c>
      <c r="AG30" s="18" t="e">
        <f>+$C$21*'11- 2008'!#REF!</f>
        <v>#REF!</v>
      </c>
      <c r="AH30" s="18" t="e">
        <f>+$C$21*'11- 2008'!#REF!</f>
        <v>#REF!</v>
      </c>
      <c r="AI30" s="2"/>
    </row>
    <row r="31" spans="1:35" hidden="1">
      <c r="A31" s="18">
        <v>25</v>
      </c>
      <c r="B31" s="18" t="e">
        <f>+'11- 2008'!#REF!</f>
        <v>#REF!</v>
      </c>
      <c r="C31" s="16" t="e">
        <f>+'11- 2008'!H32/'11- 2008'!AN32</f>
        <v>#DIV/0!</v>
      </c>
      <c r="D31" s="18" t="e">
        <f>+$C$21*'11- 2008'!#REF!</f>
        <v>#REF!</v>
      </c>
      <c r="E31" s="18" t="e">
        <f>+$C$21*'11- 2008'!#REF!</f>
        <v>#REF!</v>
      </c>
      <c r="F31" s="18" t="e">
        <f>+$C$21*'11- 2008'!#REF!</f>
        <v>#REF!</v>
      </c>
      <c r="G31" s="18" t="e">
        <f>+$C$21*'11- 2008'!#REF!</f>
        <v>#REF!</v>
      </c>
      <c r="H31" s="18" t="e">
        <f>+$C$21*'11- 2008'!#REF!</f>
        <v>#REF!</v>
      </c>
      <c r="I31" s="18" t="e">
        <f>+$C$21*'11- 2008'!#REF!</f>
        <v>#REF!</v>
      </c>
      <c r="J31" s="18" t="e">
        <f>+$C$21*'11- 2008'!#REF!</f>
        <v>#REF!</v>
      </c>
      <c r="K31" s="18" t="e">
        <f>+$C$21*'11- 2008'!#REF!</f>
        <v>#REF!</v>
      </c>
      <c r="L31" s="18" t="e">
        <f>+$C$21*'11- 2008'!#REF!</f>
        <v>#REF!</v>
      </c>
      <c r="M31" s="18" t="e">
        <f>+$C$21*'11- 2008'!#REF!</f>
        <v>#REF!</v>
      </c>
      <c r="N31" s="18" t="e">
        <f>+$C$21*'11- 2008'!#REF!</f>
        <v>#REF!</v>
      </c>
      <c r="O31" s="18" t="e">
        <f>+$C$21*'11- 2008'!#REF!</f>
        <v>#REF!</v>
      </c>
      <c r="P31" s="18" t="e">
        <f>+$C$21*'11- 2008'!#REF!</f>
        <v>#REF!</v>
      </c>
      <c r="Q31" s="18" t="e">
        <f>+$C$21*'11- 2008'!#REF!</f>
        <v>#REF!</v>
      </c>
      <c r="R31" s="18" t="e">
        <f>+$C$21*'11- 2008'!#REF!</f>
        <v>#REF!</v>
      </c>
      <c r="S31" s="18" t="e">
        <f>+$C$21*'11- 2008'!#REF!</f>
        <v>#REF!</v>
      </c>
      <c r="T31" s="18" t="e">
        <f>+$C$21*'11- 2008'!#REF!</f>
        <v>#REF!</v>
      </c>
      <c r="U31" s="18" t="e">
        <f>+$C$21*'11- 2008'!#REF!</f>
        <v>#REF!</v>
      </c>
      <c r="V31" s="18" t="e">
        <f>+$C$21*'11- 2008'!#REF!</f>
        <v>#REF!</v>
      </c>
      <c r="W31" s="18" t="e">
        <f>+$C$21*'11- 2008'!#REF!</f>
        <v>#REF!</v>
      </c>
      <c r="X31" s="18" t="e">
        <f>+$C$21*'11- 2008'!#REF!</f>
        <v>#REF!</v>
      </c>
      <c r="Y31" s="18" t="e">
        <f>+$C$21*'11- 2008'!#REF!</f>
        <v>#REF!</v>
      </c>
      <c r="Z31" s="18" t="e">
        <f>+$C$21*'11- 2008'!#REF!</f>
        <v>#REF!</v>
      </c>
      <c r="AA31" s="18" t="e">
        <f>+$C$21*'11- 2008'!#REF!</f>
        <v>#REF!</v>
      </c>
      <c r="AB31" s="18" t="e">
        <f>+$C$21*'11- 2008'!#REF!</f>
        <v>#REF!</v>
      </c>
      <c r="AC31" s="18" t="e">
        <f>+$C$21*'11- 2008'!#REF!</f>
        <v>#REF!</v>
      </c>
      <c r="AD31" s="18" t="e">
        <f>+$C$21*'11- 2008'!#REF!</f>
        <v>#REF!</v>
      </c>
      <c r="AE31" s="18" t="e">
        <f>+$C$21*'11- 2008'!#REF!</f>
        <v>#REF!</v>
      </c>
      <c r="AF31" s="18" t="e">
        <f>+$C$21*'11- 2008'!#REF!</f>
        <v>#REF!</v>
      </c>
      <c r="AG31" s="18" t="e">
        <f>+$C$21*'11- 2008'!#REF!</f>
        <v>#REF!</v>
      </c>
      <c r="AH31" s="18" t="e">
        <f>+$C$21*'11- 2008'!#REF!</f>
        <v>#REF!</v>
      </c>
      <c r="AI31" s="2"/>
    </row>
    <row r="32" spans="1:35" hidden="1">
      <c r="A32" s="18">
        <v>26</v>
      </c>
      <c r="B32" s="18" t="e">
        <f>+'11- 2008'!#REF!</f>
        <v>#REF!</v>
      </c>
      <c r="C32" s="16" t="e">
        <f>+'11- 2008'!H33/'11- 2008'!AN33</f>
        <v>#DIV/0!</v>
      </c>
      <c r="D32" s="18" t="e">
        <f>+$C$21*'11- 2008'!#REF!</f>
        <v>#REF!</v>
      </c>
      <c r="E32" s="18" t="e">
        <f>+$C$21*'11- 2008'!#REF!</f>
        <v>#REF!</v>
      </c>
      <c r="F32" s="18" t="e">
        <f>+$C$21*'11- 2008'!#REF!</f>
        <v>#REF!</v>
      </c>
      <c r="G32" s="18" t="e">
        <f>+$C$21*'11- 2008'!#REF!</f>
        <v>#REF!</v>
      </c>
      <c r="H32" s="18" t="e">
        <f>+$C$21*'11- 2008'!#REF!</f>
        <v>#REF!</v>
      </c>
      <c r="I32" s="18" t="e">
        <f>+$C$21*'11- 2008'!#REF!</f>
        <v>#REF!</v>
      </c>
      <c r="J32" s="18" t="e">
        <f>+$C$21*'11- 2008'!#REF!</f>
        <v>#REF!</v>
      </c>
      <c r="K32" s="18" t="e">
        <f>+$C$21*'11- 2008'!#REF!</f>
        <v>#REF!</v>
      </c>
      <c r="L32" s="18" t="e">
        <f>+$C$21*'11- 2008'!#REF!</f>
        <v>#REF!</v>
      </c>
      <c r="M32" s="18" t="e">
        <f>+$C$21*'11- 2008'!#REF!</f>
        <v>#REF!</v>
      </c>
      <c r="N32" s="18" t="e">
        <f>+$C$21*'11- 2008'!#REF!</f>
        <v>#REF!</v>
      </c>
      <c r="O32" s="18" t="e">
        <f>+$C$21*'11- 2008'!#REF!</f>
        <v>#REF!</v>
      </c>
      <c r="P32" s="18" t="e">
        <f>+$C$21*'11- 2008'!#REF!</f>
        <v>#REF!</v>
      </c>
      <c r="Q32" s="18" t="e">
        <f>+$C$21*'11- 2008'!#REF!</f>
        <v>#REF!</v>
      </c>
      <c r="R32" s="18" t="e">
        <f>+$C$21*'11- 2008'!#REF!</f>
        <v>#REF!</v>
      </c>
      <c r="S32" s="18" t="e">
        <f>+$C$21*'11- 2008'!#REF!</f>
        <v>#REF!</v>
      </c>
      <c r="T32" s="18" t="e">
        <f>+$C$21*'11- 2008'!#REF!</f>
        <v>#REF!</v>
      </c>
      <c r="U32" s="18" t="e">
        <f>+$C$21*'11- 2008'!#REF!</f>
        <v>#REF!</v>
      </c>
      <c r="V32" s="18" t="e">
        <f>+$C$21*'11- 2008'!#REF!</f>
        <v>#REF!</v>
      </c>
      <c r="W32" s="18" t="e">
        <f>+$C$21*'11- 2008'!#REF!</f>
        <v>#REF!</v>
      </c>
      <c r="X32" s="18" t="e">
        <f>+$C$21*'11- 2008'!#REF!</f>
        <v>#REF!</v>
      </c>
      <c r="Y32" s="18" t="e">
        <f>+$C$21*'11- 2008'!#REF!</f>
        <v>#REF!</v>
      </c>
      <c r="Z32" s="18" t="e">
        <f>+$C$21*'11- 2008'!#REF!</f>
        <v>#REF!</v>
      </c>
      <c r="AA32" s="18" t="e">
        <f>+$C$21*'11- 2008'!#REF!</f>
        <v>#REF!</v>
      </c>
      <c r="AB32" s="18" t="e">
        <f>+$C$21*'11- 2008'!#REF!</f>
        <v>#REF!</v>
      </c>
      <c r="AC32" s="18" t="e">
        <f>+$C$21*'11- 2008'!#REF!</f>
        <v>#REF!</v>
      </c>
      <c r="AD32" s="18" t="e">
        <f>+$C$21*'11- 2008'!#REF!</f>
        <v>#REF!</v>
      </c>
      <c r="AE32" s="18" t="e">
        <f>+$C$21*'11- 2008'!#REF!</f>
        <v>#REF!</v>
      </c>
      <c r="AF32" s="18" t="e">
        <f>+$C$21*'11- 2008'!#REF!</f>
        <v>#REF!</v>
      </c>
      <c r="AG32" s="18" t="e">
        <f>+$C$21*'11- 2008'!#REF!</f>
        <v>#REF!</v>
      </c>
      <c r="AH32" s="18" t="e">
        <f>+$C$21*'11- 2008'!#REF!</f>
        <v>#REF!</v>
      </c>
      <c r="AI32" s="2"/>
    </row>
    <row r="33" spans="1:35" hidden="1">
      <c r="A33" s="18">
        <v>27</v>
      </c>
      <c r="B33" s="18" t="e">
        <f>+'11- 2008'!#REF!</f>
        <v>#REF!</v>
      </c>
      <c r="C33" s="16" t="e">
        <f>+'11- 2008'!H34/'11- 2008'!AN34</f>
        <v>#DIV/0!</v>
      </c>
      <c r="D33" s="18" t="e">
        <f>+$C$21*'11- 2008'!#REF!</f>
        <v>#REF!</v>
      </c>
      <c r="E33" s="18" t="e">
        <f>+$C$21*'11- 2008'!#REF!</f>
        <v>#REF!</v>
      </c>
      <c r="F33" s="18" t="e">
        <f>+$C$21*'11- 2008'!#REF!</f>
        <v>#REF!</v>
      </c>
      <c r="G33" s="18" t="e">
        <f>+$C$21*'11- 2008'!#REF!</f>
        <v>#REF!</v>
      </c>
      <c r="H33" s="18" t="e">
        <f>+$C$21*'11- 2008'!#REF!</f>
        <v>#REF!</v>
      </c>
      <c r="I33" s="18" t="e">
        <f>+$C$21*'11- 2008'!#REF!</f>
        <v>#REF!</v>
      </c>
      <c r="J33" s="18" t="e">
        <f>+$C$21*'11- 2008'!#REF!</f>
        <v>#REF!</v>
      </c>
      <c r="K33" s="18" t="e">
        <f>+$C$21*'11- 2008'!#REF!</f>
        <v>#REF!</v>
      </c>
      <c r="L33" s="18" t="e">
        <f>+$C$21*'11- 2008'!#REF!</f>
        <v>#REF!</v>
      </c>
      <c r="M33" s="18" t="e">
        <f>+$C$21*'11- 2008'!#REF!</f>
        <v>#REF!</v>
      </c>
      <c r="N33" s="18" t="e">
        <f>+$C$21*'11- 2008'!#REF!</f>
        <v>#REF!</v>
      </c>
      <c r="O33" s="18" t="e">
        <f>+$C$21*'11- 2008'!#REF!</f>
        <v>#REF!</v>
      </c>
      <c r="P33" s="18" t="e">
        <f>+$C$21*'11- 2008'!#REF!</f>
        <v>#REF!</v>
      </c>
      <c r="Q33" s="18" t="e">
        <f>+$C$21*'11- 2008'!#REF!</f>
        <v>#REF!</v>
      </c>
      <c r="R33" s="18" t="e">
        <f>+$C$21*'11- 2008'!#REF!</f>
        <v>#REF!</v>
      </c>
      <c r="S33" s="18" t="e">
        <f>+$C$21*'11- 2008'!#REF!</f>
        <v>#REF!</v>
      </c>
      <c r="T33" s="18" t="e">
        <f>+$C$21*'11- 2008'!#REF!</f>
        <v>#REF!</v>
      </c>
      <c r="U33" s="18" t="e">
        <f>+$C$21*'11- 2008'!#REF!</f>
        <v>#REF!</v>
      </c>
      <c r="V33" s="18" t="e">
        <f>+$C$21*'11- 2008'!#REF!</f>
        <v>#REF!</v>
      </c>
      <c r="W33" s="18" t="e">
        <f>+$C$21*'11- 2008'!#REF!</f>
        <v>#REF!</v>
      </c>
      <c r="X33" s="18" t="e">
        <f>+$C$21*'11- 2008'!#REF!</f>
        <v>#REF!</v>
      </c>
      <c r="Y33" s="18" t="e">
        <f>+$C$21*'11- 2008'!#REF!</f>
        <v>#REF!</v>
      </c>
      <c r="Z33" s="18" t="e">
        <f>+$C$21*'11- 2008'!#REF!</f>
        <v>#REF!</v>
      </c>
      <c r="AA33" s="18" t="e">
        <f>+$C$21*'11- 2008'!#REF!</f>
        <v>#REF!</v>
      </c>
      <c r="AB33" s="18" t="e">
        <f>+$C$21*'11- 2008'!#REF!</f>
        <v>#REF!</v>
      </c>
      <c r="AC33" s="18" t="e">
        <f>+$C$21*'11- 2008'!#REF!</f>
        <v>#REF!</v>
      </c>
      <c r="AD33" s="18" t="e">
        <f>+$C$21*'11- 2008'!#REF!</f>
        <v>#REF!</v>
      </c>
      <c r="AE33" s="18" t="e">
        <f>+$C$21*'11- 2008'!#REF!</f>
        <v>#REF!</v>
      </c>
      <c r="AF33" s="18" t="e">
        <f>+$C$21*'11- 2008'!#REF!</f>
        <v>#REF!</v>
      </c>
      <c r="AG33" s="18" t="e">
        <f>+$C$21*'11- 2008'!#REF!</f>
        <v>#REF!</v>
      </c>
      <c r="AH33" s="18" t="e">
        <f>+$C$21*'11- 2008'!#REF!</f>
        <v>#REF!</v>
      </c>
      <c r="AI33" s="2"/>
    </row>
    <row r="34" spans="1:35" hidden="1">
      <c r="A34" s="16">
        <v>28</v>
      </c>
      <c r="B34" s="18" t="e">
        <f>+'11- 2008'!#REF!</f>
        <v>#REF!</v>
      </c>
      <c r="C34" s="16" t="e">
        <f>+'11- 2008'!H35/'11- 2008'!AN35</f>
        <v>#DIV/0!</v>
      </c>
      <c r="D34" s="18" t="e">
        <f>+$C$21*'11- 2008'!#REF!</f>
        <v>#REF!</v>
      </c>
      <c r="E34" s="18" t="e">
        <f>+$C$21*'11- 2008'!#REF!</f>
        <v>#REF!</v>
      </c>
      <c r="F34" s="18" t="e">
        <f>+$C$21*'11- 2008'!#REF!</f>
        <v>#REF!</v>
      </c>
      <c r="G34" s="18" t="e">
        <f>+$C$21*'11- 2008'!#REF!</f>
        <v>#REF!</v>
      </c>
      <c r="H34" s="18" t="e">
        <f>+$C$21*'11- 2008'!#REF!</f>
        <v>#REF!</v>
      </c>
      <c r="I34" s="18" t="e">
        <f>+$C$21*'11- 2008'!#REF!</f>
        <v>#REF!</v>
      </c>
      <c r="J34" s="18" t="e">
        <f>+$C$21*'11- 2008'!#REF!</f>
        <v>#REF!</v>
      </c>
      <c r="K34" s="18" t="e">
        <f>+$C$21*'11- 2008'!#REF!</f>
        <v>#REF!</v>
      </c>
      <c r="L34" s="18" t="e">
        <f>+$C$21*'11- 2008'!#REF!</f>
        <v>#REF!</v>
      </c>
      <c r="M34" s="18" t="e">
        <f>+$C$21*'11- 2008'!#REF!</f>
        <v>#REF!</v>
      </c>
      <c r="N34" s="18" t="e">
        <f>+$C$21*'11- 2008'!#REF!</f>
        <v>#REF!</v>
      </c>
      <c r="O34" s="18" t="e">
        <f>+$C$21*'11- 2008'!#REF!</f>
        <v>#REF!</v>
      </c>
      <c r="P34" s="18" t="e">
        <f>+$C$21*'11- 2008'!#REF!</f>
        <v>#REF!</v>
      </c>
      <c r="Q34" s="18" t="e">
        <f>+$C$21*'11- 2008'!#REF!</f>
        <v>#REF!</v>
      </c>
      <c r="R34" s="18" t="e">
        <f>+$C$21*'11- 2008'!#REF!</f>
        <v>#REF!</v>
      </c>
      <c r="S34" s="18" t="e">
        <f>+$C$21*'11- 2008'!#REF!</f>
        <v>#REF!</v>
      </c>
      <c r="T34" s="18" t="e">
        <f>+$C$21*'11- 2008'!#REF!</f>
        <v>#REF!</v>
      </c>
      <c r="U34" s="18" t="e">
        <f>+$C$21*'11- 2008'!#REF!</f>
        <v>#REF!</v>
      </c>
      <c r="V34" s="18" t="e">
        <f>+$C$21*'11- 2008'!#REF!</f>
        <v>#REF!</v>
      </c>
      <c r="W34" s="18" t="e">
        <f>+$C$21*'11- 2008'!#REF!</f>
        <v>#REF!</v>
      </c>
      <c r="X34" s="18" t="e">
        <f>+$C$21*'11- 2008'!#REF!</f>
        <v>#REF!</v>
      </c>
      <c r="Y34" s="18" t="e">
        <f>+$C$21*'11- 2008'!#REF!</f>
        <v>#REF!</v>
      </c>
      <c r="Z34" s="18" t="e">
        <f>+$C$21*'11- 2008'!#REF!</f>
        <v>#REF!</v>
      </c>
      <c r="AA34" s="18" t="e">
        <f>+$C$21*'11- 2008'!#REF!</f>
        <v>#REF!</v>
      </c>
      <c r="AB34" s="18" t="e">
        <f>+$C$21*'11- 2008'!#REF!</f>
        <v>#REF!</v>
      </c>
      <c r="AC34" s="18" t="e">
        <f>+$C$21*'11- 2008'!#REF!</f>
        <v>#REF!</v>
      </c>
      <c r="AD34" s="18" t="e">
        <f>+$C$21*'11- 2008'!#REF!</f>
        <v>#REF!</v>
      </c>
      <c r="AE34" s="18" t="e">
        <f>+$C$21*'11- 2008'!#REF!</f>
        <v>#REF!</v>
      </c>
      <c r="AF34" s="18" t="e">
        <f>+$C$21*'11- 2008'!#REF!</f>
        <v>#REF!</v>
      </c>
      <c r="AG34" s="18" t="e">
        <f>+$C$21*'11- 2008'!#REF!</f>
        <v>#REF!</v>
      </c>
      <c r="AH34" s="18" t="e">
        <f>+$C$21*'11- 2008'!#REF!</f>
        <v>#REF!</v>
      </c>
      <c r="AI34" s="2"/>
    </row>
    <row r="35" spans="1:35" hidden="1">
      <c r="A35" s="18">
        <v>29</v>
      </c>
      <c r="B35" s="18" t="e">
        <f>+'11- 2008'!#REF!</f>
        <v>#REF!</v>
      </c>
      <c r="C35" s="16" t="e">
        <f>+'11- 2008'!H36/'11- 2008'!AN36</f>
        <v>#DIV/0!</v>
      </c>
      <c r="D35" s="18" t="e">
        <f>+$C$21*'11- 2008'!#REF!</f>
        <v>#REF!</v>
      </c>
      <c r="E35" s="18" t="e">
        <f>+$C$21*'11- 2008'!#REF!</f>
        <v>#REF!</v>
      </c>
      <c r="F35" s="18" t="e">
        <f>+$C$21*'11- 2008'!#REF!</f>
        <v>#REF!</v>
      </c>
      <c r="G35" s="18" t="e">
        <f>+$C$21*'11- 2008'!#REF!</f>
        <v>#REF!</v>
      </c>
      <c r="H35" s="18" t="e">
        <f>+$C$21*'11- 2008'!#REF!</f>
        <v>#REF!</v>
      </c>
      <c r="I35" s="18" t="e">
        <f>+$C$21*'11- 2008'!#REF!</f>
        <v>#REF!</v>
      </c>
      <c r="J35" s="18" t="e">
        <f>+$C$21*'11- 2008'!#REF!</f>
        <v>#REF!</v>
      </c>
      <c r="K35" s="18" t="e">
        <f>+$C$21*'11- 2008'!#REF!</f>
        <v>#REF!</v>
      </c>
      <c r="L35" s="18" t="e">
        <f>+$C$21*'11- 2008'!#REF!</f>
        <v>#REF!</v>
      </c>
      <c r="M35" s="18" t="e">
        <f>+$C$21*'11- 2008'!#REF!</f>
        <v>#REF!</v>
      </c>
      <c r="N35" s="18" t="e">
        <f>+$C$21*'11- 2008'!#REF!</f>
        <v>#REF!</v>
      </c>
      <c r="O35" s="18" t="e">
        <f>+$C$21*'11- 2008'!#REF!</f>
        <v>#REF!</v>
      </c>
      <c r="P35" s="18" t="e">
        <f>+$C$21*'11- 2008'!#REF!</f>
        <v>#REF!</v>
      </c>
      <c r="Q35" s="18" t="e">
        <f>+$C$21*'11- 2008'!#REF!</f>
        <v>#REF!</v>
      </c>
      <c r="R35" s="18" t="e">
        <f>+$C$21*'11- 2008'!#REF!</f>
        <v>#REF!</v>
      </c>
      <c r="S35" s="18" t="e">
        <f>+$C$21*'11- 2008'!#REF!</f>
        <v>#REF!</v>
      </c>
      <c r="T35" s="18" t="e">
        <f>+$C$21*'11- 2008'!#REF!</f>
        <v>#REF!</v>
      </c>
      <c r="U35" s="18" t="e">
        <f>+$C$21*'11- 2008'!#REF!</f>
        <v>#REF!</v>
      </c>
      <c r="V35" s="18" t="e">
        <f>+$C$21*'11- 2008'!#REF!</f>
        <v>#REF!</v>
      </c>
      <c r="W35" s="18" t="e">
        <f>+$C$21*'11- 2008'!#REF!</f>
        <v>#REF!</v>
      </c>
      <c r="X35" s="18" t="e">
        <f>+$C$21*'11- 2008'!#REF!</f>
        <v>#REF!</v>
      </c>
      <c r="Y35" s="18" t="e">
        <f>+$C$21*'11- 2008'!#REF!</f>
        <v>#REF!</v>
      </c>
      <c r="Z35" s="18" t="e">
        <f>+$C$21*'11- 2008'!#REF!</f>
        <v>#REF!</v>
      </c>
      <c r="AA35" s="18" t="e">
        <f>+$C$21*'11- 2008'!#REF!</f>
        <v>#REF!</v>
      </c>
      <c r="AB35" s="18" t="e">
        <f>+$C$21*'11- 2008'!#REF!</f>
        <v>#REF!</v>
      </c>
      <c r="AC35" s="18" t="e">
        <f>+$C$21*'11- 2008'!#REF!</f>
        <v>#REF!</v>
      </c>
      <c r="AD35" s="18" t="e">
        <f>+$C$21*'11- 2008'!#REF!</f>
        <v>#REF!</v>
      </c>
      <c r="AE35" s="18" t="e">
        <f>+$C$21*'11- 2008'!#REF!</f>
        <v>#REF!</v>
      </c>
      <c r="AF35" s="18" t="e">
        <f>+$C$21*'11- 2008'!#REF!</f>
        <v>#REF!</v>
      </c>
      <c r="AG35" s="18" t="e">
        <f>+$C$21*'11- 2008'!#REF!</f>
        <v>#REF!</v>
      </c>
      <c r="AH35" s="18" t="e">
        <f>+$C$21*'11- 2008'!#REF!</f>
        <v>#REF!</v>
      </c>
      <c r="AI35" s="2"/>
    </row>
    <row r="36" spans="1:35" hidden="1">
      <c r="A36" s="18">
        <v>30</v>
      </c>
      <c r="B36" s="18" t="e">
        <f>+'11- 2008'!#REF!</f>
        <v>#REF!</v>
      </c>
      <c r="C36" s="16" t="e">
        <f>+'11- 2008'!H37/'11- 2008'!AN37</f>
        <v>#DIV/0!</v>
      </c>
      <c r="D36" s="18" t="e">
        <f>+$C$21*'11- 2008'!#REF!</f>
        <v>#REF!</v>
      </c>
      <c r="E36" s="18" t="e">
        <f>+$C$21*'11- 2008'!#REF!</f>
        <v>#REF!</v>
      </c>
      <c r="F36" s="18" t="e">
        <f>+$C$21*'11- 2008'!#REF!</f>
        <v>#REF!</v>
      </c>
      <c r="G36" s="18" t="e">
        <f>+$C$21*'11- 2008'!#REF!</f>
        <v>#REF!</v>
      </c>
      <c r="H36" s="18" t="e">
        <f>+$C$21*'11- 2008'!#REF!</f>
        <v>#REF!</v>
      </c>
      <c r="I36" s="18" t="e">
        <f>+$C$21*'11- 2008'!#REF!</f>
        <v>#REF!</v>
      </c>
      <c r="J36" s="18" t="e">
        <f>+$C$21*'11- 2008'!#REF!</f>
        <v>#REF!</v>
      </c>
      <c r="K36" s="18" t="e">
        <f>+$C$21*'11- 2008'!#REF!</f>
        <v>#REF!</v>
      </c>
      <c r="L36" s="18" t="e">
        <f>+$C$21*'11- 2008'!#REF!</f>
        <v>#REF!</v>
      </c>
      <c r="M36" s="18" t="e">
        <f>+$C$21*'11- 2008'!#REF!</f>
        <v>#REF!</v>
      </c>
      <c r="N36" s="18" t="e">
        <f>+$C$21*'11- 2008'!#REF!</f>
        <v>#REF!</v>
      </c>
      <c r="O36" s="18" t="e">
        <f>+$C$21*'11- 2008'!#REF!</f>
        <v>#REF!</v>
      </c>
      <c r="P36" s="18" t="e">
        <f>+$C$21*'11- 2008'!#REF!</f>
        <v>#REF!</v>
      </c>
      <c r="Q36" s="18" t="e">
        <f>+$C$21*'11- 2008'!#REF!</f>
        <v>#REF!</v>
      </c>
      <c r="R36" s="18" t="e">
        <f>+$C$21*'11- 2008'!#REF!</f>
        <v>#REF!</v>
      </c>
      <c r="S36" s="18" t="e">
        <f>+$C$21*'11- 2008'!#REF!</f>
        <v>#REF!</v>
      </c>
      <c r="T36" s="18" t="e">
        <f>+$C$21*'11- 2008'!#REF!</f>
        <v>#REF!</v>
      </c>
      <c r="U36" s="18" t="e">
        <f>+$C$21*'11- 2008'!#REF!</f>
        <v>#REF!</v>
      </c>
      <c r="V36" s="18" t="e">
        <f>+$C$21*'11- 2008'!#REF!</f>
        <v>#REF!</v>
      </c>
      <c r="W36" s="18" t="e">
        <f>+$C$21*'11- 2008'!#REF!</f>
        <v>#REF!</v>
      </c>
      <c r="X36" s="18" t="e">
        <f>+$C$21*'11- 2008'!#REF!</f>
        <v>#REF!</v>
      </c>
      <c r="Y36" s="18" t="e">
        <f>+$C$21*'11- 2008'!#REF!</f>
        <v>#REF!</v>
      </c>
      <c r="Z36" s="18" t="e">
        <f>+$C$21*'11- 2008'!#REF!</f>
        <v>#REF!</v>
      </c>
      <c r="AA36" s="18" t="e">
        <f>+$C$21*'11- 2008'!#REF!</f>
        <v>#REF!</v>
      </c>
      <c r="AB36" s="18" t="e">
        <f>+$C$21*'11- 2008'!#REF!</f>
        <v>#REF!</v>
      </c>
      <c r="AC36" s="18" t="e">
        <f>+$C$21*'11- 2008'!#REF!</f>
        <v>#REF!</v>
      </c>
      <c r="AD36" s="18" t="e">
        <f>+$C$21*'11- 2008'!#REF!</f>
        <v>#REF!</v>
      </c>
      <c r="AE36" s="18" t="e">
        <f>+$C$21*'11- 2008'!#REF!</f>
        <v>#REF!</v>
      </c>
      <c r="AF36" s="18" t="e">
        <f>+$C$21*'11- 2008'!#REF!</f>
        <v>#REF!</v>
      </c>
      <c r="AG36" s="18" t="e">
        <f>+$C$21*'11- 2008'!#REF!</f>
        <v>#REF!</v>
      </c>
      <c r="AH36" s="18" t="e">
        <f>+$C$21*'11- 2008'!#REF!</f>
        <v>#REF!</v>
      </c>
      <c r="AI36" s="2"/>
    </row>
    <row r="37" spans="1:35" hidden="1">
      <c r="A37" s="18">
        <v>31</v>
      </c>
      <c r="B37" s="18" t="e">
        <f>+'11- 2008'!#REF!</f>
        <v>#REF!</v>
      </c>
      <c r="C37" s="16" t="e">
        <f>+'11- 2008'!H38/'11- 2008'!AN38</f>
        <v>#DIV/0!</v>
      </c>
      <c r="D37" s="18" t="e">
        <f>+$C$21*'11- 2008'!#REF!</f>
        <v>#REF!</v>
      </c>
      <c r="E37" s="18" t="e">
        <f>+$C$21*'11- 2008'!#REF!</f>
        <v>#REF!</v>
      </c>
      <c r="F37" s="18" t="e">
        <f>+$C$21*'11- 2008'!#REF!</f>
        <v>#REF!</v>
      </c>
      <c r="G37" s="18" t="e">
        <f>+$C$21*'11- 2008'!#REF!</f>
        <v>#REF!</v>
      </c>
      <c r="H37" s="18" t="e">
        <f>+$C$21*'11- 2008'!#REF!</f>
        <v>#REF!</v>
      </c>
      <c r="I37" s="18" t="e">
        <f>+$C$21*'11- 2008'!#REF!</f>
        <v>#REF!</v>
      </c>
      <c r="J37" s="18" t="e">
        <f>+$C$21*'11- 2008'!#REF!</f>
        <v>#REF!</v>
      </c>
      <c r="K37" s="18" t="e">
        <f>+$C$21*'11- 2008'!#REF!</f>
        <v>#REF!</v>
      </c>
      <c r="L37" s="18" t="e">
        <f>+$C$21*'11- 2008'!#REF!</f>
        <v>#REF!</v>
      </c>
      <c r="M37" s="18" t="e">
        <f>+$C$21*'11- 2008'!#REF!</f>
        <v>#REF!</v>
      </c>
      <c r="N37" s="18" t="e">
        <f>+$C$21*'11- 2008'!#REF!</f>
        <v>#REF!</v>
      </c>
      <c r="O37" s="18" t="e">
        <f>+$C$21*'11- 2008'!#REF!</f>
        <v>#REF!</v>
      </c>
      <c r="P37" s="18" t="e">
        <f>+$C$21*'11- 2008'!#REF!</f>
        <v>#REF!</v>
      </c>
      <c r="Q37" s="18" t="e">
        <f>+$C$21*'11- 2008'!#REF!</f>
        <v>#REF!</v>
      </c>
      <c r="R37" s="18" t="e">
        <f>+$C$21*'11- 2008'!#REF!</f>
        <v>#REF!</v>
      </c>
      <c r="S37" s="18" t="e">
        <f>+$C$21*'11- 2008'!#REF!</f>
        <v>#REF!</v>
      </c>
      <c r="T37" s="18" t="e">
        <f>+$C$21*'11- 2008'!#REF!</f>
        <v>#REF!</v>
      </c>
      <c r="U37" s="18" t="e">
        <f>+$C$21*'11- 2008'!#REF!</f>
        <v>#REF!</v>
      </c>
      <c r="V37" s="18" t="e">
        <f>+$C$21*'11- 2008'!#REF!</f>
        <v>#REF!</v>
      </c>
      <c r="W37" s="18" t="e">
        <f>+$C$21*'11- 2008'!#REF!</f>
        <v>#REF!</v>
      </c>
      <c r="X37" s="18" t="e">
        <f>+$C$21*'11- 2008'!#REF!</f>
        <v>#REF!</v>
      </c>
      <c r="Y37" s="18" t="e">
        <f>+$C$21*'11- 2008'!#REF!</f>
        <v>#REF!</v>
      </c>
      <c r="Z37" s="18" t="e">
        <f>+$C$21*'11- 2008'!#REF!</f>
        <v>#REF!</v>
      </c>
      <c r="AA37" s="18" t="e">
        <f>+$C$21*'11- 2008'!#REF!</f>
        <v>#REF!</v>
      </c>
      <c r="AB37" s="18" t="e">
        <f>+$C$21*'11- 2008'!#REF!</f>
        <v>#REF!</v>
      </c>
      <c r="AC37" s="18" t="e">
        <f>+$C$21*'11- 2008'!#REF!</f>
        <v>#REF!</v>
      </c>
      <c r="AD37" s="18" t="e">
        <f>+$C$21*'11- 2008'!#REF!</f>
        <v>#REF!</v>
      </c>
      <c r="AE37" s="18" t="e">
        <f>+$C$21*'11- 2008'!#REF!</f>
        <v>#REF!</v>
      </c>
      <c r="AF37" s="18" t="e">
        <f>+$C$21*'11- 2008'!#REF!</f>
        <v>#REF!</v>
      </c>
      <c r="AG37" s="18" t="e">
        <f>+$C$21*'11- 2008'!#REF!</f>
        <v>#REF!</v>
      </c>
      <c r="AH37" s="18" t="e">
        <f>+$C$21*'11- 2008'!#REF!</f>
        <v>#REF!</v>
      </c>
      <c r="AI37" s="2"/>
    </row>
    <row r="38" spans="1:35" hidden="1">
      <c r="A38" s="18">
        <v>32</v>
      </c>
      <c r="B38" s="18" t="e">
        <f>+'11- 2008'!#REF!</f>
        <v>#REF!</v>
      </c>
      <c r="C38" s="16" t="e">
        <f>+'11- 2008'!H39/'11- 2008'!AN39</f>
        <v>#DIV/0!</v>
      </c>
      <c r="D38" s="18" t="e">
        <f>+$C$21*'11- 2008'!#REF!</f>
        <v>#REF!</v>
      </c>
      <c r="E38" s="18" t="e">
        <f>+$C$21*'11- 2008'!#REF!</f>
        <v>#REF!</v>
      </c>
      <c r="F38" s="18" t="e">
        <f>+$C$21*'11- 2008'!#REF!</f>
        <v>#REF!</v>
      </c>
      <c r="G38" s="18" t="e">
        <f>+$C$21*'11- 2008'!#REF!</f>
        <v>#REF!</v>
      </c>
      <c r="H38" s="18" t="e">
        <f>+$C$21*'11- 2008'!#REF!</f>
        <v>#REF!</v>
      </c>
      <c r="I38" s="18" t="e">
        <f>+$C$21*'11- 2008'!#REF!</f>
        <v>#REF!</v>
      </c>
      <c r="J38" s="18" t="e">
        <f>+$C$21*'11- 2008'!#REF!</f>
        <v>#REF!</v>
      </c>
      <c r="K38" s="18" t="e">
        <f>+$C$21*'11- 2008'!#REF!</f>
        <v>#REF!</v>
      </c>
      <c r="L38" s="18" t="e">
        <f>+$C$21*'11- 2008'!#REF!</f>
        <v>#REF!</v>
      </c>
      <c r="M38" s="18" t="e">
        <f>+$C$21*'11- 2008'!#REF!</f>
        <v>#REF!</v>
      </c>
      <c r="N38" s="18" t="e">
        <f>+$C$21*'11- 2008'!#REF!</f>
        <v>#REF!</v>
      </c>
      <c r="O38" s="18" t="e">
        <f>+$C$21*'11- 2008'!#REF!</f>
        <v>#REF!</v>
      </c>
      <c r="P38" s="18" t="e">
        <f>+$C$21*'11- 2008'!#REF!</f>
        <v>#REF!</v>
      </c>
      <c r="Q38" s="18" t="e">
        <f>+$C$21*'11- 2008'!#REF!</f>
        <v>#REF!</v>
      </c>
      <c r="R38" s="18" t="e">
        <f>+$C$21*'11- 2008'!#REF!</f>
        <v>#REF!</v>
      </c>
      <c r="S38" s="18" t="e">
        <f>+$C$21*'11- 2008'!#REF!</f>
        <v>#REF!</v>
      </c>
      <c r="T38" s="18" t="e">
        <f>+$C$21*'11- 2008'!#REF!</f>
        <v>#REF!</v>
      </c>
      <c r="U38" s="18" t="e">
        <f>+$C$21*'11- 2008'!#REF!</f>
        <v>#REF!</v>
      </c>
      <c r="V38" s="18" t="e">
        <f>+$C$21*'11- 2008'!#REF!</f>
        <v>#REF!</v>
      </c>
      <c r="W38" s="18" t="e">
        <f>+$C$21*'11- 2008'!#REF!</f>
        <v>#REF!</v>
      </c>
      <c r="X38" s="18" t="e">
        <f>+$C$21*'11- 2008'!#REF!</f>
        <v>#REF!</v>
      </c>
      <c r="Y38" s="18" t="e">
        <f>+$C$21*'11- 2008'!#REF!</f>
        <v>#REF!</v>
      </c>
      <c r="Z38" s="18" t="e">
        <f>+$C$21*'11- 2008'!#REF!</f>
        <v>#REF!</v>
      </c>
      <c r="AA38" s="18" t="e">
        <f>+$C$21*'11- 2008'!#REF!</f>
        <v>#REF!</v>
      </c>
      <c r="AB38" s="18" t="e">
        <f>+$C$21*'11- 2008'!#REF!</f>
        <v>#REF!</v>
      </c>
      <c r="AC38" s="18" t="e">
        <f>+$C$21*'11- 2008'!#REF!</f>
        <v>#REF!</v>
      </c>
      <c r="AD38" s="18" t="e">
        <f>+$C$21*'11- 2008'!#REF!</f>
        <v>#REF!</v>
      </c>
      <c r="AE38" s="18" t="e">
        <f>+$C$21*'11- 2008'!#REF!</f>
        <v>#REF!</v>
      </c>
      <c r="AF38" s="18" t="e">
        <f>+$C$21*'11- 2008'!#REF!</f>
        <v>#REF!</v>
      </c>
      <c r="AG38" s="18" t="e">
        <f>+$C$21*'11- 2008'!#REF!</f>
        <v>#REF!</v>
      </c>
      <c r="AH38" s="18" t="e">
        <f>+$C$21*'11- 2008'!#REF!</f>
        <v>#REF!</v>
      </c>
      <c r="AI38" s="2"/>
    </row>
    <row r="39" spans="1:35" hidden="1">
      <c r="A39" s="16">
        <v>33</v>
      </c>
      <c r="B39" s="18" t="e">
        <f>+'11- 2008'!#REF!</f>
        <v>#REF!</v>
      </c>
      <c r="C39" s="16" t="e">
        <f>+'11- 2008'!H40/'11- 2008'!AN40</f>
        <v>#DIV/0!</v>
      </c>
      <c r="D39" s="18" t="e">
        <f>+$C$21*'11- 2008'!#REF!</f>
        <v>#REF!</v>
      </c>
      <c r="E39" s="18" t="e">
        <f>+$C$21*'11- 2008'!#REF!</f>
        <v>#REF!</v>
      </c>
      <c r="F39" s="18" t="e">
        <f>+$C$21*'11- 2008'!#REF!</f>
        <v>#REF!</v>
      </c>
      <c r="G39" s="18" t="e">
        <f>+$C$21*'11- 2008'!#REF!</f>
        <v>#REF!</v>
      </c>
      <c r="H39" s="18" t="e">
        <f>+$C$21*'11- 2008'!#REF!</f>
        <v>#REF!</v>
      </c>
      <c r="I39" s="18" t="e">
        <f>+$C$21*'11- 2008'!#REF!</f>
        <v>#REF!</v>
      </c>
      <c r="J39" s="18" t="e">
        <f>+$C$21*'11- 2008'!#REF!</f>
        <v>#REF!</v>
      </c>
      <c r="K39" s="18" t="e">
        <f>+$C$21*'11- 2008'!#REF!</f>
        <v>#REF!</v>
      </c>
      <c r="L39" s="18" t="e">
        <f>+$C$21*'11- 2008'!#REF!</f>
        <v>#REF!</v>
      </c>
      <c r="M39" s="18" t="e">
        <f>+$C$21*'11- 2008'!#REF!</f>
        <v>#REF!</v>
      </c>
      <c r="N39" s="18" t="e">
        <f>+$C$21*'11- 2008'!#REF!</f>
        <v>#REF!</v>
      </c>
      <c r="O39" s="18" t="e">
        <f>+$C$21*'11- 2008'!#REF!</f>
        <v>#REF!</v>
      </c>
      <c r="P39" s="18" t="e">
        <f>+$C$21*'11- 2008'!#REF!</f>
        <v>#REF!</v>
      </c>
      <c r="Q39" s="18" t="e">
        <f>+$C$21*'11- 2008'!#REF!</f>
        <v>#REF!</v>
      </c>
      <c r="R39" s="18" t="e">
        <f>+$C$21*'11- 2008'!#REF!</f>
        <v>#REF!</v>
      </c>
      <c r="S39" s="18" t="e">
        <f>+$C$21*'11- 2008'!#REF!</f>
        <v>#REF!</v>
      </c>
      <c r="T39" s="18" t="e">
        <f>+$C$21*'11- 2008'!#REF!</f>
        <v>#REF!</v>
      </c>
      <c r="U39" s="18" t="e">
        <f>+$C$21*'11- 2008'!#REF!</f>
        <v>#REF!</v>
      </c>
      <c r="V39" s="18" t="e">
        <f>+$C$21*'11- 2008'!#REF!</f>
        <v>#REF!</v>
      </c>
      <c r="W39" s="18" t="e">
        <f>+$C$21*'11- 2008'!#REF!</f>
        <v>#REF!</v>
      </c>
      <c r="X39" s="18" t="e">
        <f>+$C$21*'11- 2008'!#REF!</f>
        <v>#REF!</v>
      </c>
      <c r="Y39" s="18" t="e">
        <f>+$C$21*'11- 2008'!#REF!</f>
        <v>#REF!</v>
      </c>
      <c r="Z39" s="18" t="e">
        <f>+$C$21*'11- 2008'!#REF!</f>
        <v>#REF!</v>
      </c>
      <c r="AA39" s="18" t="e">
        <f>+$C$21*'11- 2008'!#REF!</f>
        <v>#REF!</v>
      </c>
      <c r="AB39" s="18" t="e">
        <f>+$C$21*'11- 2008'!#REF!</f>
        <v>#REF!</v>
      </c>
      <c r="AC39" s="18" t="e">
        <f>+$C$21*'11- 2008'!#REF!</f>
        <v>#REF!</v>
      </c>
      <c r="AD39" s="18" t="e">
        <f>+$C$21*'11- 2008'!#REF!</f>
        <v>#REF!</v>
      </c>
      <c r="AE39" s="18" t="e">
        <f>+$C$21*'11- 2008'!#REF!</f>
        <v>#REF!</v>
      </c>
      <c r="AF39" s="18" t="e">
        <f>+$C$21*'11- 2008'!#REF!</f>
        <v>#REF!</v>
      </c>
      <c r="AG39" s="18" t="e">
        <f>+$C$21*'11- 2008'!#REF!</f>
        <v>#REF!</v>
      </c>
      <c r="AH39" s="18" t="e">
        <f>+$C$21*'11- 2008'!#REF!</f>
        <v>#REF!</v>
      </c>
      <c r="AI39" s="2"/>
    </row>
    <row r="40" spans="1:35" hidden="1">
      <c r="A40" s="18">
        <v>34</v>
      </c>
      <c r="B40" s="18" t="e">
        <f>+'11- 2008'!#REF!</f>
        <v>#REF!</v>
      </c>
      <c r="C40" s="16" t="e">
        <f>+'11- 2008'!H41/'11- 2008'!AN41</f>
        <v>#DIV/0!</v>
      </c>
      <c r="D40" s="18" t="e">
        <f>+$C$21*'11- 2008'!#REF!</f>
        <v>#REF!</v>
      </c>
      <c r="E40" s="18" t="e">
        <f>+$C$21*'11- 2008'!#REF!</f>
        <v>#REF!</v>
      </c>
      <c r="F40" s="18" t="e">
        <f>+$C$21*'11- 2008'!#REF!</f>
        <v>#REF!</v>
      </c>
      <c r="G40" s="18" t="e">
        <f>+$C$21*'11- 2008'!#REF!</f>
        <v>#REF!</v>
      </c>
      <c r="H40" s="18" t="e">
        <f>+$C$21*'11- 2008'!#REF!</f>
        <v>#REF!</v>
      </c>
      <c r="I40" s="18" t="e">
        <f>+$C$21*'11- 2008'!#REF!</f>
        <v>#REF!</v>
      </c>
      <c r="J40" s="18" t="e">
        <f>+$C$21*'11- 2008'!#REF!</f>
        <v>#REF!</v>
      </c>
      <c r="K40" s="18" t="e">
        <f>+$C$21*'11- 2008'!#REF!</f>
        <v>#REF!</v>
      </c>
      <c r="L40" s="18" t="e">
        <f>+$C$21*'11- 2008'!#REF!</f>
        <v>#REF!</v>
      </c>
      <c r="M40" s="18" t="e">
        <f>+$C$21*'11- 2008'!#REF!</f>
        <v>#REF!</v>
      </c>
      <c r="N40" s="18" t="e">
        <f>+$C$21*'11- 2008'!#REF!</f>
        <v>#REF!</v>
      </c>
      <c r="O40" s="18" t="e">
        <f>+$C$21*'11- 2008'!#REF!</f>
        <v>#REF!</v>
      </c>
      <c r="P40" s="18" t="e">
        <f>+$C$21*'11- 2008'!#REF!</f>
        <v>#REF!</v>
      </c>
      <c r="Q40" s="18" t="e">
        <f>+$C$21*'11- 2008'!#REF!</f>
        <v>#REF!</v>
      </c>
      <c r="R40" s="18" t="e">
        <f>+$C$21*'11- 2008'!#REF!</f>
        <v>#REF!</v>
      </c>
      <c r="S40" s="18" t="e">
        <f>+$C$21*'11- 2008'!#REF!</f>
        <v>#REF!</v>
      </c>
      <c r="T40" s="18" t="e">
        <f>+$C$21*'11- 2008'!#REF!</f>
        <v>#REF!</v>
      </c>
      <c r="U40" s="18" t="e">
        <f>+$C$21*'11- 2008'!#REF!</f>
        <v>#REF!</v>
      </c>
      <c r="V40" s="18" t="e">
        <f>+$C$21*'11- 2008'!#REF!</f>
        <v>#REF!</v>
      </c>
      <c r="W40" s="18" t="e">
        <f>+$C$21*'11- 2008'!#REF!</f>
        <v>#REF!</v>
      </c>
      <c r="X40" s="18" t="e">
        <f>+$C$21*'11- 2008'!#REF!</f>
        <v>#REF!</v>
      </c>
      <c r="Y40" s="18" t="e">
        <f>+$C$21*'11- 2008'!#REF!</f>
        <v>#REF!</v>
      </c>
      <c r="Z40" s="18" t="e">
        <f>+$C$21*'11- 2008'!#REF!</f>
        <v>#REF!</v>
      </c>
      <c r="AA40" s="18" t="e">
        <f>+$C$21*'11- 2008'!#REF!</f>
        <v>#REF!</v>
      </c>
      <c r="AB40" s="18" t="e">
        <f>+$C$21*'11- 2008'!#REF!</f>
        <v>#REF!</v>
      </c>
      <c r="AC40" s="18" t="e">
        <f>+$C$21*'11- 2008'!#REF!</f>
        <v>#REF!</v>
      </c>
      <c r="AD40" s="18" t="e">
        <f>+$C$21*'11- 2008'!#REF!</f>
        <v>#REF!</v>
      </c>
      <c r="AE40" s="18" t="e">
        <f>+$C$21*'11- 2008'!#REF!</f>
        <v>#REF!</v>
      </c>
      <c r="AF40" s="18" t="e">
        <f>+$C$21*'11- 2008'!#REF!</f>
        <v>#REF!</v>
      </c>
      <c r="AG40" s="18" t="e">
        <f>+$C$21*'11- 2008'!#REF!</f>
        <v>#REF!</v>
      </c>
      <c r="AH40" s="18" t="e">
        <f>+$C$21*'11- 2008'!#REF!</f>
        <v>#REF!</v>
      </c>
      <c r="AI40" s="2"/>
    </row>
    <row r="41" spans="1:35" hidden="1">
      <c r="A41" s="18">
        <v>35</v>
      </c>
      <c r="B41" s="18" t="e">
        <f>+'11- 2008'!#REF!</f>
        <v>#REF!</v>
      </c>
      <c r="C41" s="16" t="e">
        <f>+'11- 2008'!H42/'11- 2008'!AN42</f>
        <v>#DIV/0!</v>
      </c>
      <c r="D41" s="18" t="e">
        <f>+$C$21*'11- 2008'!#REF!</f>
        <v>#REF!</v>
      </c>
      <c r="E41" s="18" t="e">
        <f>+$C$21*'11- 2008'!#REF!</f>
        <v>#REF!</v>
      </c>
      <c r="F41" s="18" t="e">
        <f>+$C$21*'11- 2008'!#REF!</f>
        <v>#REF!</v>
      </c>
      <c r="G41" s="18" t="e">
        <f>+$C$21*'11- 2008'!#REF!</f>
        <v>#REF!</v>
      </c>
      <c r="H41" s="18" t="e">
        <f>+$C$21*'11- 2008'!#REF!</f>
        <v>#REF!</v>
      </c>
      <c r="I41" s="18" t="e">
        <f>+$C$21*'11- 2008'!#REF!</f>
        <v>#REF!</v>
      </c>
      <c r="J41" s="18" t="e">
        <f>+$C$21*'11- 2008'!#REF!</f>
        <v>#REF!</v>
      </c>
      <c r="K41" s="18" t="e">
        <f>+$C$21*'11- 2008'!#REF!</f>
        <v>#REF!</v>
      </c>
      <c r="L41" s="18" t="e">
        <f>+$C$21*'11- 2008'!#REF!</f>
        <v>#REF!</v>
      </c>
      <c r="M41" s="18" t="e">
        <f>+$C$21*'11- 2008'!#REF!</f>
        <v>#REF!</v>
      </c>
      <c r="N41" s="18" t="e">
        <f>+$C$21*'11- 2008'!#REF!</f>
        <v>#REF!</v>
      </c>
      <c r="O41" s="18" t="e">
        <f>+$C$21*'11- 2008'!#REF!</f>
        <v>#REF!</v>
      </c>
      <c r="P41" s="18" t="e">
        <f>+$C$21*'11- 2008'!#REF!</f>
        <v>#REF!</v>
      </c>
      <c r="Q41" s="18" t="e">
        <f>+$C$21*'11- 2008'!#REF!</f>
        <v>#REF!</v>
      </c>
      <c r="R41" s="18" t="e">
        <f>+$C$21*'11- 2008'!#REF!</f>
        <v>#REF!</v>
      </c>
      <c r="S41" s="18" t="e">
        <f>+$C$21*'11- 2008'!#REF!</f>
        <v>#REF!</v>
      </c>
      <c r="T41" s="18" t="e">
        <f>+$C$21*'11- 2008'!#REF!</f>
        <v>#REF!</v>
      </c>
      <c r="U41" s="18" t="e">
        <f>+$C$21*'11- 2008'!#REF!</f>
        <v>#REF!</v>
      </c>
      <c r="V41" s="18" t="e">
        <f>+$C$21*'11- 2008'!#REF!</f>
        <v>#REF!</v>
      </c>
      <c r="W41" s="18" t="e">
        <f>+$C$21*'11- 2008'!#REF!</f>
        <v>#REF!</v>
      </c>
      <c r="X41" s="18" t="e">
        <f>+$C$21*'11- 2008'!#REF!</f>
        <v>#REF!</v>
      </c>
      <c r="Y41" s="18" t="e">
        <f>+$C$21*'11- 2008'!#REF!</f>
        <v>#REF!</v>
      </c>
      <c r="Z41" s="18" t="e">
        <f>+$C$21*'11- 2008'!#REF!</f>
        <v>#REF!</v>
      </c>
      <c r="AA41" s="18" t="e">
        <f>+$C$21*'11- 2008'!#REF!</f>
        <v>#REF!</v>
      </c>
      <c r="AB41" s="18" t="e">
        <f>+$C$21*'11- 2008'!#REF!</f>
        <v>#REF!</v>
      </c>
      <c r="AC41" s="18" t="e">
        <f>+$C$21*'11- 2008'!#REF!</f>
        <v>#REF!</v>
      </c>
      <c r="AD41" s="18" t="e">
        <f>+$C$21*'11- 2008'!#REF!</f>
        <v>#REF!</v>
      </c>
      <c r="AE41" s="18" t="e">
        <f>+$C$21*'11- 2008'!#REF!</f>
        <v>#REF!</v>
      </c>
      <c r="AF41" s="18" t="e">
        <f>+$C$21*'11- 2008'!#REF!</f>
        <v>#REF!</v>
      </c>
      <c r="AG41" s="18" t="e">
        <f>+$C$21*'11- 2008'!#REF!</f>
        <v>#REF!</v>
      </c>
      <c r="AH41" s="18" t="e">
        <f>+$C$21*'11- 2008'!#REF!</f>
        <v>#REF!</v>
      </c>
      <c r="AI41" s="2"/>
    </row>
    <row r="42" spans="1:35" hidden="1">
      <c r="A42" s="18">
        <v>36</v>
      </c>
      <c r="B42" s="18" t="e">
        <f>+'11- 2008'!#REF!</f>
        <v>#REF!</v>
      </c>
      <c r="C42" s="16" t="e">
        <f>+'11- 2008'!H43/'11- 2008'!AN43</f>
        <v>#DIV/0!</v>
      </c>
      <c r="D42" s="18" t="e">
        <f>+$C$21*'11- 2008'!#REF!</f>
        <v>#REF!</v>
      </c>
      <c r="E42" s="18" t="e">
        <f>+$C$21*'11- 2008'!#REF!</f>
        <v>#REF!</v>
      </c>
      <c r="F42" s="18" t="e">
        <f>+$C$21*'11- 2008'!#REF!</f>
        <v>#REF!</v>
      </c>
      <c r="G42" s="18" t="e">
        <f>+$C$21*'11- 2008'!#REF!</f>
        <v>#REF!</v>
      </c>
      <c r="H42" s="18" t="e">
        <f>+$C$21*'11- 2008'!#REF!</f>
        <v>#REF!</v>
      </c>
      <c r="I42" s="18" t="e">
        <f>+$C$21*'11- 2008'!#REF!</f>
        <v>#REF!</v>
      </c>
      <c r="J42" s="18" t="e">
        <f>+$C$21*'11- 2008'!#REF!</f>
        <v>#REF!</v>
      </c>
      <c r="K42" s="18" t="e">
        <f>+$C$21*'11- 2008'!#REF!</f>
        <v>#REF!</v>
      </c>
      <c r="L42" s="18" t="e">
        <f>+$C$21*'11- 2008'!#REF!</f>
        <v>#REF!</v>
      </c>
      <c r="M42" s="18" t="e">
        <f>+$C$21*'11- 2008'!#REF!</f>
        <v>#REF!</v>
      </c>
      <c r="N42" s="18" t="e">
        <f>+$C$21*'11- 2008'!#REF!</f>
        <v>#REF!</v>
      </c>
      <c r="O42" s="18" t="e">
        <f>+$C$21*'11- 2008'!#REF!</f>
        <v>#REF!</v>
      </c>
      <c r="P42" s="18" t="e">
        <f>+$C$21*'11- 2008'!#REF!</f>
        <v>#REF!</v>
      </c>
      <c r="Q42" s="18" t="e">
        <f>+$C$21*'11- 2008'!#REF!</f>
        <v>#REF!</v>
      </c>
      <c r="R42" s="18" t="e">
        <f>+$C$21*'11- 2008'!#REF!</f>
        <v>#REF!</v>
      </c>
      <c r="S42" s="18" t="e">
        <f>+$C$21*'11- 2008'!#REF!</f>
        <v>#REF!</v>
      </c>
      <c r="T42" s="18" t="e">
        <f>+$C$21*'11- 2008'!#REF!</f>
        <v>#REF!</v>
      </c>
      <c r="U42" s="18" t="e">
        <f>+$C$21*'11- 2008'!#REF!</f>
        <v>#REF!</v>
      </c>
      <c r="V42" s="18" t="e">
        <f>+$C$21*'11- 2008'!#REF!</f>
        <v>#REF!</v>
      </c>
      <c r="W42" s="18" t="e">
        <f>+$C$21*'11- 2008'!#REF!</f>
        <v>#REF!</v>
      </c>
      <c r="X42" s="18" t="e">
        <f>+$C$21*'11- 2008'!#REF!</f>
        <v>#REF!</v>
      </c>
      <c r="Y42" s="18" t="e">
        <f>+$C$21*'11- 2008'!#REF!</f>
        <v>#REF!</v>
      </c>
      <c r="Z42" s="18" t="e">
        <f>+$C$21*'11- 2008'!#REF!</f>
        <v>#REF!</v>
      </c>
      <c r="AA42" s="18" t="e">
        <f>+$C$21*'11- 2008'!#REF!</f>
        <v>#REF!</v>
      </c>
      <c r="AB42" s="18" t="e">
        <f>+$C$21*'11- 2008'!#REF!</f>
        <v>#REF!</v>
      </c>
      <c r="AC42" s="18" t="e">
        <f>+$C$21*'11- 2008'!#REF!</f>
        <v>#REF!</v>
      </c>
      <c r="AD42" s="18" t="e">
        <f>+$C$21*'11- 2008'!#REF!</f>
        <v>#REF!</v>
      </c>
      <c r="AE42" s="18" t="e">
        <f>+$C$21*'11- 2008'!#REF!</f>
        <v>#REF!</v>
      </c>
      <c r="AF42" s="18" t="e">
        <f>+$C$21*'11- 2008'!#REF!</f>
        <v>#REF!</v>
      </c>
      <c r="AG42" s="18" t="e">
        <f>+$C$21*'11- 2008'!#REF!</f>
        <v>#REF!</v>
      </c>
      <c r="AH42" s="18" t="e">
        <f>+$C$21*'11- 2008'!#REF!</f>
        <v>#REF!</v>
      </c>
      <c r="AI42" s="2"/>
    </row>
    <row r="43" spans="1:35" hidden="1">
      <c r="A43" s="16">
        <v>37</v>
      </c>
      <c r="B43" s="18" t="e">
        <f>+'11- 2008'!#REF!</f>
        <v>#REF!</v>
      </c>
      <c r="C43" s="16" t="e">
        <f>+'11- 2008'!H44/'11- 2008'!AN44</f>
        <v>#DIV/0!</v>
      </c>
      <c r="D43" s="18" t="e">
        <f>+$C$21*'11- 2008'!#REF!</f>
        <v>#REF!</v>
      </c>
      <c r="E43" s="18" t="e">
        <f>+$C$21*'11- 2008'!#REF!</f>
        <v>#REF!</v>
      </c>
      <c r="F43" s="18" t="e">
        <f>+$C$21*'11- 2008'!#REF!</f>
        <v>#REF!</v>
      </c>
      <c r="G43" s="18" t="e">
        <f>+$C$21*'11- 2008'!#REF!</f>
        <v>#REF!</v>
      </c>
      <c r="H43" s="18" t="e">
        <f>+$C$21*'11- 2008'!#REF!</f>
        <v>#REF!</v>
      </c>
      <c r="I43" s="18" t="e">
        <f>+$C$21*'11- 2008'!#REF!</f>
        <v>#REF!</v>
      </c>
      <c r="J43" s="18" t="e">
        <f>+$C$21*'11- 2008'!#REF!</f>
        <v>#REF!</v>
      </c>
      <c r="K43" s="18" t="e">
        <f>+$C$21*'11- 2008'!#REF!</f>
        <v>#REF!</v>
      </c>
      <c r="L43" s="18" t="e">
        <f>+$C$21*'11- 2008'!#REF!</f>
        <v>#REF!</v>
      </c>
      <c r="M43" s="18" t="e">
        <f>+$C$21*'11- 2008'!#REF!</f>
        <v>#REF!</v>
      </c>
      <c r="N43" s="18" t="e">
        <f>+$C$21*'11- 2008'!#REF!</f>
        <v>#REF!</v>
      </c>
      <c r="O43" s="18" t="e">
        <f>+$C$21*'11- 2008'!#REF!</f>
        <v>#REF!</v>
      </c>
      <c r="P43" s="18" t="e">
        <f>+$C$21*'11- 2008'!#REF!</f>
        <v>#REF!</v>
      </c>
      <c r="Q43" s="18" t="e">
        <f>+$C$21*'11- 2008'!#REF!</f>
        <v>#REF!</v>
      </c>
      <c r="R43" s="18" t="e">
        <f>+$C$21*'11- 2008'!#REF!</f>
        <v>#REF!</v>
      </c>
      <c r="S43" s="18" t="e">
        <f>+$C$21*'11- 2008'!#REF!</f>
        <v>#REF!</v>
      </c>
      <c r="T43" s="18" t="e">
        <f>+$C$21*'11- 2008'!#REF!</f>
        <v>#REF!</v>
      </c>
      <c r="U43" s="18" t="e">
        <f>+$C$21*'11- 2008'!#REF!</f>
        <v>#REF!</v>
      </c>
      <c r="V43" s="18" t="e">
        <f>+$C$21*'11- 2008'!#REF!</f>
        <v>#REF!</v>
      </c>
      <c r="W43" s="18" t="e">
        <f>+$C$21*'11- 2008'!#REF!</f>
        <v>#REF!</v>
      </c>
      <c r="X43" s="18" t="e">
        <f>+$C$21*'11- 2008'!#REF!</f>
        <v>#REF!</v>
      </c>
      <c r="Y43" s="18" t="e">
        <f>+$C$21*'11- 2008'!#REF!</f>
        <v>#REF!</v>
      </c>
      <c r="Z43" s="18" t="e">
        <f>+$C$21*'11- 2008'!#REF!</f>
        <v>#REF!</v>
      </c>
      <c r="AA43" s="18" t="e">
        <f>+$C$21*'11- 2008'!#REF!</f>
        <v>#REF!</v>
      </c>
      <c r="AB43" s="18" t="e">
        <f>+$C$21*'11- 2008'!#REF!</f>
        <v>#REF!</v>
      </c>
      <c r="AC43" s="18" t="e">
        <f>+$C$21*'11- 2008'!#REF!</f>
        <v>#REF!</v>
      </c>
      <c r="AD43" s="18" t="e">
        <f>+$C$21*'11- 2008'!#REF!</f>
        <v>#REF!</v>
      </c>
      <c r="AE43" s="18" t="e">
        <f>+$C$21*'11- 2008'!#REF!</f>
        <v>#REF!</v>
      </c>
      <c r="AF43" s="18" t="e">
        <f>+$C$21*'11- 2008'!#REF!</f>
        <v>#REF!</v>
      </c>
      <c r="AG43" s="18" t="e">
        <f>+$C$21*'11- 2008'!#REF!</f>
        <v>#REF!</v>
      </c>
      <c r="AH43" s="18" t="e">
        <f>+$C$21*'11- 2008'!#REF!</f>
        <v>#REF!</v>
      </c>
      <c r="AI43" s="2"/>
    </row>
    <row r="44" spans="1:35" hidden="1">
      <c r="A44" s="18">
        <v>38</v>
      </c>
      <c r="B44" s="18" t="e">
        <f>+'11- 2008'!#REF!</f>
        <v>#REF!</v>
      </c>
      <c r="C44" s="16" t="e">
        <f>+'11- 2008'!H45/'11- 2008'!AN45</f>
        <v>#DIV/0!</v>
      </c>
      <c r="D44" s="18" t="e">
        <f>+$C$21*'11- 2008'!#REF!</f>
        <v>#REF!</v>
      </c>
      <c r="E44" s="18" t="e">
        <f>+$C$21*'11- 2008'!#REF!</f>
        <v>#REF!</v>
      </c>
      <c r="F44" s="18" t="e">
        <f>+$C$21*'11- 2008'!#REF!</f>
        <v>#REF!</v>
      </c>
      <c r="G44" s="18" t="e">
        <f>+$C$21*'11- 2008'!#REF!</f>
        <v>#REF!</v>
      </c>
      <c r="H44" s="18" t="e">
        <f>+$C$21*'11- 2008'!#REF!</f>
        <v>#REF!</v>
      </c>
      <c r="I44" s="18" t="e">
        <f>+$C$21*'11- 2008'!#REF!</f>
        <v>#REF!</v>
      </c>
      <c r="J44" s="18" t="e">
        <f>+$C$21*'11- 2008'!#REF!</f>
        <v>#REF!</v>
      </c>
      <c r="K44" s="18" t="e">
        <f>+$C$21*'11- 2008'!#REF!</f>
        <v>#REF!</v>
      </c>
      <c r="L44" s="18" t="e">
        <f>+$C$21*'11- 2008'!#REF!</f>
        <v>#REF!</v>
      </c>
      <c r="M44" s="18" t="e">
        <f>+$C$21*'11- 2008'!#REF!</f>
        <v>#REF!</v>
      </c>
      <c r="N44" s="18" t="e">
        <f>+$C$21*'11- 2008'!#REF!</f>
        <v>#REF!</v>
      </c>
      <c r="O44" s="18" t="e">
        <f>+$C$21*'11- 2008'!#REF!</f>
        <v>#REF!</v>
      </c>
      <c r="P44" s="18" t="e">
        <f>+$C$21*'11- 2008'!#REF!</f>
        <v>#REF!</v>
      </c>
      <c r="Q44" s="18" t="e">
        <f>+$C$21*'11- 2008'!#REF!</f>
        <v>#REF!</v>
      </c>
      <c r="R44" s="18" t="e">
        <f>+$C$21*'11- 2008'!#REF!</f>
        <v>#REF!</v>
      </c>
      <c r="S44" s="18" t="e">
        <f>+$C$21*'11- 2008'!#REF!</f>
        <v>#REF!</v>
      </c>
      <c r="T44" s="18" t="e">
        <f>+$C$21*'11- 2008'!#REF!</f>
        <v>#REF!</v>
      </c>
      <c r="U44" s="18" t="e">
        <f>+$C$21*'11- 2008'!#REF!</f>
        <v>#REF!</v>
      </c>
      <c r="V44" s="18" t="e">
        <f>+$C$21*'11- 2008'!#REF!</f>
        <v>#REF!</v>
      </c>
      <c r="W44" s="18" t="e">
        <f>+$C$21*'11- 2008'!#REF!</f>
        <v>#REF!</v>
      </c>
      <c r="X44" s="18" t="e">
        <f>+$C$21*'11- 2008'!#REF!</f>
        <v>#REF!</v>
      </c>
      <c r="Y44" s="18" t="e">
        <f>+$C$21*'11- 2008'!#REF!</f>
        <v>#REF!</v>
      </c>
      <c r="Z44" s="18" t="e">
        <f>+$C$21*'11- 2008'!#REF!</f>
        <v>#REF!</v>
      </c>
      <c r="AA44" s="18" t="e">
        <f>+$C$21*'11- 2008'!#REF!</f>
        <v>#REF!</v>
      </c>
      <c r="AB44" s="18" t="e">
        <f>+$C$21*'11- 2008'!#REF!</f>
        <v>#REF!</v>
      </c>
      <c r="AC44" s="18" t="e">
        <f>+$C$21*'11- 2008'!#REF!</f>
        <v>#REF!</v>
      </c>
      <c r="AD44" s="18" t="e">
        <f>+$C$21*'11- 2008'!#REF!</f>
        <v>#REF!</v>
      </c>
      <c r="AE44" s="18" t="e">
        <f>+$C$21*'11- 2008'!#REF!</f>
        <v>#REF!</v>
      </c>
      <c r="AF44" s="18" t="e">
        <f>+$C$21*'11- 2008'!#REF!</f>
        <v>#REF!</v>
      </c>
      <c r="AG44" s="18" t="e">
        <f>+$C$21*'11- 2008'!#REF!</f>
        <v>#REF!</v>
      </c>
      <c r="AH44" s="18" t="e">
        <f>+$C$21*'11- 2008'!#REF!</f>
        <v>#REF!</v>
      </c>
      <c r="AI44" s="2"/>
    </row>
    <row r="45" spans="1:35" hidden="1">
      <c r="A45" s="18">
        <v>39</v>
      </c>
      <c r="B45" s="18" t="e">
        <f>+'11- 2008'!#REF!</f>
        <v>#REF!</v>
      </c>
      <c r="C45" s="16" t="e">
        <f>+'11- 2008'!H46/'11- 2008'!AN46</f>
        <v>#DIV/0!</v>
      </c>
      <c r="D45" s="18" t="e">
        <f>+$C$21*'11- 2008'!#REF!</f>
        <v>#REF!</v>
      </c>
      <c r="E45" s="18" t="e">
        <f>+$C$21*'11- 2008'!#REF!</f>
        <v>#REF!</v>
      </c>
      <c r="F45" s="18" t="e">
        <f>+$C$21*'11- 2008'!#REF!</f>
        <v>#REF!</v>
      </c>
      <c r="G45" s="18" t="e">
        <f>+$C$21*'11- 2008'!#REF!</f>
        <v>#REF!</v>
      </c>
      <c r="H45" s="18" t="e">
        <f>+$C$21*'11- 2008'!#REF!</f>
        <v>#REF!</v>
      </c>
      <c r="I45" s="18" t="e">
        <f>+$C$21*'11- 2008'!#REF!</f>
        <v>#REF!</v>
      </c>
      <c r="J45" s="18" t="e">
        <f>+$C$21*'11- 2008'!#REF!</f>
        <v>#REF!</v>
      </c>
      <c r="K45" s="18" t="e">
        <f>+$C$21*'11- 2008'!#REF!</f>
        <v>#REF!</v>
      </c>
      <c r="L45" s="18" t="e">
        <f>+$C$21*'11- 2008'!#REF!</f>
        <v>#REF!</v>
      </c>
      <c r="M45" s="18" t="e">
        <f>+$C$21*'11- 2008'!#REF!</f>
        <v>#REF!</v>
      </c>
      <c r="N45" s="18" t="e">
        <f>+$C$21*'11- 2008'!#REF!</f>
        <v>#REF!</v>
      </c>
      <c r="O45" s="18" t="e">
        <f>+$C$21*'11- 2008'!#REF!</f>
        <v>#REF!</v>
      </c>
      <c r="P45" s="18" t="e">
        <f>+$C$21*'11- 2008'!#REF!</f>
        <v>#REF!</v>
      </c>
      <c r="Q45" s="18" t="e">
        <f>+$C$21*'11- 2008'!#REF!</f>
        <v>#REF!</v>
      </c>
      <c r="R45" s="18" t="e">
        <f>+$C$21*'11- 2008'!#REF!</f>
        <v>#REF!</v>
      </c>
      <c r="S45" s="18" t="e">
        <f>+$C$21*'11- 2008'!#REF!</f>
        <v>#REF!</v>
      </c>
      <c r="T45" s="18" t="e">
        <f>+$C$21*'11- 2008'!#REF!</f>
        <v>#REF!</v>
      </c>
      <c r="U45" s="18" t="e">
        <f>+$C$21*'11- 2008'!#REF!</f>
        <v>#REF!</v>
      </c>
      <c r="V45" s="18" t="e">
        <f>+$C$21*'11- 2008'!#REF!</f>
        <v>#REF!</v>
      </c>
      <c r="W45" s="18" t="e">
        <f>+$C$21*'11- 2008'!#REF!</f>
        <v>#REF!</v>
      </c>
      <c r="X45" s="18" t="e">
        <f>+$C$21*'11- 2008'!#REF!</f>
        <v>#REF!</v>
      </c>
      <c r="Y45" s="18" t="e">
        <f>+$C$21*'11- 2008'!#REF!</f>
        <v>#REF!</v>
      </c>
      <c r="Z45" s="18" t="e">
        <f>+$C$21*'11- 2008'!#REF!</f>
        <v>#REF!</v>
      </c>
      <c r="AA45" s="18" t="e">
        <f>+$C$21*'11- 2008'!#REF!</f>
        <v>#REF!</v>
      </c>
      <c r="AB45" s="18" t="e">
        <f>+$C$21*'11- 2008'!#REF!</f>
        <v>#REF!</v>
      </c>
      <c r="AC45" s="18" t="e">
        <f>+$C$21*'11- 2008'!#REF!</f>
        <v>#REF!</v>
      </c>
      <c r="AD45" s="18" t="e">
        <f>+$C$21*'11- 2008'!#REF!</f>
        <v>#REF!</v>
      </c>
      <c r="AE45" s="18" t="e">
        <f>+$C$21*'11- 2008'!#REF!</f>
        <v>#REF!</v>
      </c>
      <c r="AF45" s="18" t="e">
        <f>+$C$21*'11- 2008'!#REF!</f>
        <v>#REF!</v>
      </c>
      <c r="AG45" s="18" t="e">
        <f>+$C$21*'11- 2008'!#REF!</f>
        <v>#REF!</v>
      </c>
      <c r="AH45" s="18" t="e">
        <f>+$C$21*'11- 2008'!#REF!</f>
        <v>#REF!</v>
      </c>
      <c r="AI45" s="2"/>
    </row>
    <row r="46" spans="1:35" hidden="1">
      <c r="A46" s="18">
        <v>40</v>
      </c>
      <c r="B46" s="18" t="e">
        <f>+'11- 2008'!#REF!</f>
        <v>#REF!</v>
      </c>
      <c r="C46" s="16" t="e">
        <f>+'11- 2008'!H47/'11- 2008'!AN47</f>
        <v>#DIV/0!</v>
      </c>
      <c r="D46" s="18" t="e">
        <f>+$C$21*'11- 2008'!#REF!</f>
        <v>#REF!</v>
      </c>
      <c r="E46" s="18" t="e">
        <f>+$C$21*'11- 2008'!#REF!</f>
        <v>#REF!</v>
      </c>
      <c r="F46" s="18" t="e">
        <f>+$C$21*'11- 2008'!#REF!</f>
        <v>#REF!</v>
      </c>
      <c r="G46" s="18" t="e">
        <f>+$C$21*'11- 2008'!#REF!</f>
        <v>#REF!</v>
      </c>
      <c r="H46" s="18" t="e">
        <f>+$C$21*'11- 2008'!#REF!</f>
        <v>#REF!</v>
      </c>
      <c r="I46" s="18" t="e">
        <f>+$C$21*'11- 2008'!#REF!</f>
        <v>#REF!</v>
      </c>
      <c r="J46" s="18" t="e">
        <f>+$C$21*'11- 2008'!#REF!</f>
        <v>#REF!</v>
      </c>
      <c r="K46" s="18" t="e">
        <f>+$C$21*'11- 2008'!#REF!</f>
        <v>#REF!</v>
      </c>
      <c r="L46" s="18" t="e">
        <f>+$C$21*'11- 2008'!#REF!</f>
        <v>#REF!</v>
      </c>
      <c r="M46" s="18" t="e">
        <f>+$C$21*'11- 2008'!#REF!</f>
        <v>#REF!</v>
      </c>
      <c r="N46" s="18" t="e">
        <f>+$C$21*'11- 2008'!#REF!</f>
        <v>#REF!</v>
      </c>
      <c r="O46" s="18" t="e">
        <f>+$C$21*'11- 2008'!#REF!</f>
        <v>#REF!</v>
      </c>
      <c r="P46" s="18" t="e">
        <f>+$C$21*'11- 2008'!#REF!</f>
        <v>#REF!</v>
      </c>
      <c r="Q46" s="18" t="e">
        <f>+$C$21*'11- 2008'!#REF!</f>
        <v>#REF!</v>
      </c>
      <c r="R46" s="18" t="e">
        <f>+$C$21*'11- 2008'!#REF!</f>
        <v>#REF!</v>
      </c>
      <c r="S46" s="18" t="e">
        <f>+$C$21*'11- 2008'!#REF!</f>
        <v>#REF!</v>
      </c>
      <c r="T46" s="18" t="e">
        <f>+$C$21*'11- 2008'!#REF!</f>
        <v>#REF!</v>
      </c>
      <c r="U46" s="18" t="e">
        <f>+$C$21*'11- 2008'!#REF!</f>
        <v>#REF!</v>
      </c>
      <c r="V46" s="18" t="e">
        <f>+$C$21*'11- 2008'!#REF!</f>
        <v>#REF!</v>
      </c>
      <c r="W46" s="18" t="e">
        <f>+$C$21*'11- 2008'!#REF!</f>
        <v>#REF!</v>
      </c>
      <c r="X46" s="18" t="e">
        <f>+$C$21*'11- 2008'!#REF!</f>
        <v>#REF!</v>
      </c>
      <c r="Y46" s="18" t="e">
        <f>+$C$21*'11- 2008'!#REF!</f>
        <v>#REF!</v>
      </c>
      <c r="Z46" s="18" t="e">
        <f>+$C$21*'11- 2008'!#REF!</f>
        <v>#REF!</v>
      </c>
      <c r="AA46" s="18" t="e">
        <f>+$C$21*'11- 2008'!#REF!</f>
        <v>#REF!</v>
      </c>
      <c r="AB46" s="18" t="e">
        <f>+$C$21*'11- 2008'!#REF!</f>
        <v>#REF!</v>
      </c>
      <c r="AC46" s="18" t="e">
        <f>+$C$21*'11- 2008'!#REF!</f>
        <v>#REF!</v>
      </c>
      <c r="AD46" s="18" t="e">
        <f>+$C$21*'11- 2008'!#REF!</f>
        <v>#REF!</v>
      </c>
      <c r="AE46" s="18" t="e">
        <f>+$C$21*'11- 2008'!#REF!</f>
        <v>#REF!</v>
      </c>
      <c r="AF46" s="18" t="e">
        <f>+$C$21*'11- 2008'!#REF!</f>
        <v>#REF!</v>
      </c>
      <c r="AG46" s="18" t="e">
        <f>+$C$21*'11- 2008'!#REF!</f>
        <v>#REF!</v>
      </c>
      <c r="AH46" s="18" t="e">
        <f>+$C$21*'11- 2008'!#REF!</f>
        <v>#REF!</v>
      </c>
      <c r="AI46" s="2"/>
    </row>
    <row r="47" spans="1:35" hidden="1">
      <c r="A47" s="18">
        <v>41</v>
      </c>
      <c r="B47" s="18" t="e">
        <f>+'11- 2008'!#REF!</f>
        <v>#REF!</v>
      </c>
      <c r="C47" s="16" t="e">
        <f>+'11- 2008'!H48/'11- 2008'!AN48</f>
        <v>#DIV/0!</v>
      </c>
      <c r="D47" s="18" t="e">
        <f>+$C$21*'11- 2008'!#REF!</f>
        <v>#REF!</v>
      </c>
      <c r="E47" s="18" t="e">
        <f>+$C$21*'11- 2008'!#REF!</f>
        <v>#REF!</v>
      </c>
      <c r="F47" s="18" t="e">
        <f>+$C$21*'11- 2008'!#REF!</f>
        <v>#REF!</v>
      </c>
      <c r="G47" s="18" t="e">
        <f>+$C$21*'11- 2008'!#REF!</f>
        <v>#REF!</v>
      </c>
      <c r="H47" s="18" t="e">
        <f>+$C$21*'11- 2008'!#REF!</f>
        <v>#REF!</v>
      </c>
      <c r="I47" s="18" t="e">
        <f>+$C$21*'11- 2008'!#REF!</f>
        <v>#REF!</v>
      </c>
      <c r="J47" s="18" t="e">
        <f>+$C$21*'11- 2008'!#REF!</f>
        <v>#REF!</v>
      </c>
      <c r="K47" s="18" t="e">
        <f>+$C$21*'11- 2008'!#REF!</f>
        <v>#REF!</v>
      </c>
      <c r="L47" s="18" t="e">
        <f>+$C$21*'11- 2008'!#REF!</f>
        <v>#REF!</v>
      </c>
      <c r="M47" s="18" t="e">
        <f>+$C$21*'11- 2008'!#REF!</f>
        <v>#REF!</v>
      </c>
      <c r="N47" s="18" t="e">
        <f>+$C$21*'11- 2008'!#REF!</f>
        <v>#REF!</v>
      </c>
      <c r="O47" s="18" t="e">
        <f>+$C$21*'11- 2008'!#REF!</f>
        <v>#REF!</v>
      </c>
      <c r="P47" s="18" t="e">
        <f>+$C$21*'11- 2008'!#REF!</f>
        <v>#REF!</v>
      </c>
      <c r="Q47" s="18" t="e">
        <f>+$C$21*'11- 2008'!#REF!</f>
        <v>#REF!</v>
      </c>
      <c r="R47" s="18" t="e">
        <f>+$C$21*'11- 2008'!#REF!</f>
        <v>#REF!</v>
      </c>
      <c r="S47" s="18" t="e">
        <f>+$C$21*'11- 2008'!#REF!</f>
        <v>#REF!</v>
      </c>
      <c r="T47" s="18" t="e">
        <f>+$C$21*'11- 2008'!#REF!</f>
        <v>#REF!</v>
      </c>
      <c r="U47" s="18" t="e">
        <f>+$C$21*'11- 2008'!#REF!</f>
        <v>#REF!</v>
      </c>
      <c r="V47" s="18" t="e">
        <f>+$C$21*'11- 2008'!#REF!</f>
        <v>#REF!</v>
      </c>
      <c r="W47" s="18" t="e">
        <f>+$C$21*'11- 2008'!#REF!</f>
        <v>#REF!</v>
      </c>
      <c r="X47" s="18" t="e">
        <f>+$C$21*'11- 2008'!#REF!</f>
        <v>#REF!</v>
      </c>
      <c r="Y47" s="18" t="e">
        <f>+$C$21*'11- 2008'!#REF!</f>
        <v>#REF!</v>
      </c>
      <c r="Z47" s="18" t="e">
        <f>+$C$21*'11- 2008'!#REF!</f>
        <v>#REF!</v>
      </c>
      <c r="AA47" s="18" t="e">
        <f>+$C$21*'11- 2008'!#REF!</f>
        <v>#REF!</v>
      </c>
      <c r="AB47" s="18" t="e">
        <f>+$C$21*'11- 2008'!#REF!</f>
        <v>#REF!</v>
      </c>
      <c r="AC47" s="18" t="e">
        <f>+$C$21*'11- 2008'!#REF!</f>
        <v>#REF!</v>
      </c>
      <c r="AD47" s="18" t="e">
        <f>+$C$21*'11- 2008'!#REF!</f>
        <v>#REF!</v>
      </c>
      <c r="AE47" s="18" t="e">
        <f>+$C$21*'11- 2008'!#REF!</f>
        <v>#REF!</v>
      </c>
      <c r="AF47" s="18" t="e">
        <f>+$C$21*'11- 2008'!#REF!</f>
        <v>#REF!</v>
      </c>
      <c r="AG47" s="18" t="e">
        <f>+$C$21*'11- 2008'!#REF!</f>
        <v>#REF!</v>
      </c>
      <c r="AH47" s="18" t="e">
        <f>+$C$21*'11- 2008'!#REF!</f>
        <v>#REF!</v>
      </c>
      <c r="AI47" s="2"/>
    </row>
    <row r="48" spans="1:35" hidden="1">
      <c r="A48" s="16">
        <v>42</v>
      </c>
      <c r="B48" s="18" t="e">
        <f>+'11- 2008'!#REF!</f>
        <v>#REF!</v>
      </c>
      <c r="C48" s="16" t="e">
        <f>+'11- 2008'!H49/'11- 2008'!AN49</f>
        <v>#DIV/0!</v>
      </c>
      <c r="D48" s="18" t="e">
        <f>+$C$21*'11- 2008'!#REF!</f>
        <v>#REF!</v>
      </c>
      <c r="E48" s="18" t="e">
        <f>+$C$21*'11- 2008'!#REF!</f>
        <v>#REF!</v>
      </c>
      <c r="F48" s="18" t="e">
        <f>+$C$21*'11- 2008'!#REF!</f>
        <v>#REF!</v>
      </c>
      <c r="G48" s="18" t="e">
        <f>+$C$21*'11- 2008'!#REF!</f>
        <v>#REF!</v>
      </c>
      <c r="H48" s="18" t="e">
        <f>+$C$21*'11- 2008'!#REF!</f>
        <v>#REF!</v>
      </c>
      <c r="I48" s="18" t="e">
        <f>+$C$21*'11- 2008'!#REF!</f>
        <v>#REF!</v>
      </c>
      <c r="J48" s="18" t="e">
        <f>+$C$21*'11- 2008'!#REF!</f>
        <v>#REF!</v>
      </c>
      <c r="K48" s="18" t="e">
        <f>+$C$21*'11- 2008'!#REF!</f>
        <v>#REF!</v>
      </c>
      <c r="L48" s="18" t="e">
        <f>+$C$21*'11- 2008'!#REF!</f>
        <v>#REF!</v>
      </c>
      <c r="M48" s="18" t="e">
        <f>+$C$21*'11- 2008'!#REF!</f>
        <v>#REF!</v>
      </c>
      <c r="N48" s="18" t="e">
        <f>+$C$21*'11- 2008'!#REF!</f>
        <v>#REF!</v>
      </c>
      <c r="O48" s="18" t="e">
        <f>+$C$21*'11- 2008'!#REF!</f>
        <v>#REF!</v>
      </c>
      <c r="P48" s="18" t="e">
        <f>+$C$21*'11- 2008'!#REF!</f>
        <v>#REF!</v>
      </c>
      <c r="Q48" s="18" t="e">
        <f>+$C$21*'11- 2008'!#REF!</f>
        <v>#REF!</v>
      </c>
      <c r="R48" s="18" t="e">
        <f>+$C$21*'11- 2008'!#REF!</f>
        <v>#REF!</v>
      </c>
      <c r="S48" s="18" t="e">
        <f>+$C$21*'11- 2008'!#REF!</f>
        <v>#REF!</v>
      </c>
      <c r="T48" s="18" t="e">
        <f>+$C$21*'11- 2008'!#REF!</f>
        <v>#REF!</v>
      </c>
      <c r="U48" s="18" t="e">
        <f>+$C$21*'11- 2008'!#REF!</f>
        <v>#REF!</v>
      </c>
      <c r="V48" s="18" t="e">
        <f>+$C$21*'11- 2008'!#REF!</f>
        <v>#REF!</v>
      </c>
      <c r="W48" s="18" t="e">
        <f>+$C$21*'11- 2008'!#REF!</f>
        <v>#REF!</v>
      </c>
      <c r="X48" s="18" t="e">
        <f>+$C$21*'11- 2008'!#REF!</f>
        <v>#REF!</v>
      </c>
      <c r="Y48" s="18" t="e">
        <f>+$C$21*'11- 2008'!#REF!</f>
        <v>#REF!</v>
      </c>
      <c r="Z48" s="18" t="e">
        <f>+$C$21*'11- 2008'!#REF!</f>
        <v>#REF!</v>
      </c>
      <c r="AA48" s="18" t="e">
        <f>+$C$21*'11- 2008'!#REF!</f>
        <v>#REF!</v>
      </c>
      <c r="AB48" s="18" t="e">
        <f>+$C$21*'11- 2008'!#REF!</f>
        <v>#REF!</v>
      </c>
      <c r="AC48" s="18" t="e">
        <f>+$C$21*'11- 2008'!#REF!</f>
        <v>#REF!</v>
      </c>
      <c r="AD48" s="18" t="e">
        <f>+$C$21*'11- 2008'!#REF!</f>
        <v>#REF!</v>
      </c>
      <c r="AE48" s="18" t="e">
        <f>+$C$21*'11- 2008'!#REF!</f>
        <v>#REF!</v>
      </c>
      <c r="AF48" s="18" t="e">
        <f>+$C$21*'11- 2008'!#REF!</f>
        <v>#REF!</v>
      </c>
      <c r="AG48" s="18" t="e">
        <f>+$C$21*'11- 2008'!#REF!</f>
        <v>#REF!</v>
      </c>
      <c r="AH48" s="18" t="e">
        <f>+$C$21*'11- 2008'!#REF!</f>
        <v>#REF!</v>
      </c>
      <c r="AI48" s="2"/>
    </row>
    <row r="49" spans="1:35" hidden="1">
      <c r="A49" s="18">
        <v>43</v>
      </c>
      <c r="B49" s="18" t="e">
        <f>+'11- 2008'!#REF!</f>
        <v>#REF!</v>
      </c>
      <c r="C49" s="16" t="e">
        <f>+'11- 2008'!H50/'11- 2008'!AN50</f>
        <v>#DIV/0!</v>
      </c>
      <c r="D49" s="18" t="e">
        <f>+$C$21*'11- 2008'!#REF!</f>
        <v>#REF!</v>
      </c>
      <c r="E49" s="18" t="e">
        <f>+$C$21*'11- 2008'!#REF!</f>
        <v>#REF!</v>
      </c>
      <c r="F49" s="18" t="e">
        <f>+$C$21*'11- 2008'!#REF!</f>
        <v>#REF!</v>
      </c>
      <c r="G49" s="18" t="e">
        <f>+$C$21*'11- 2008'!#REF!</f>
        <v>#REF!</v>
      </c>
      <c r="H49" s="18" t="e">
        <f>+$C$21*'11- 2008'!#REF!</f>
        <v>#REF!</v>
      </c>
      <c r="I49" s="18" t="e">
        <f>+$C$21*'11- 2008'!#REF!</f>
        <v>#REF!</v>
      </c>
      <c r="J49" s="18" t="e">
        <f>+$C$21*'11- 2008'!#REF!</f>
        <v>#REF!</v>
      </c>
      <c r="K49" s="18" t="e">
        <f>+$C$21*'11- 2008'!#REF!</f>
        <v>#REF!</v>
      </c>
      <c r="L49" s="18" t="e">
        <f>+$C$21*'11- 2008'!#REF!</f>
        <v>#REF!</v>
      </c>
      <c r="M49" s="18" t="e">
        <f>+$C$21*'11- 2008'!#REF!</f>
        <v>#REF!</v>
      </c>
      <c r="N49" s="18" t="e">
        <f>+$C$21*'11- 2008'!#REF!</f>
        <v>#REF!</v>
      </c>
      <c r="O49" s="18" t="e">
        <f>+$C$21*'11- 2008'!#REF!</f>
        <v>#REF!</v>
      </c>
      <c r="P49" s="18" t="e">
        <f>+$C$21*'11- 2008'!#REF!</f>
        <v>#REF!</v>
      </c>
      <c r="Q49" s="18" t="e">
        <f>+$C$21*'11- 2008'!#REF!</f>
        <v>#REF!</v>
      </c>
      <c r="R49" s="18" t="e">
        <f>+$C$21*'11- 2008'!#REF!</f>
        <v>#REF!</v>
      </c>
      <c r="S49" s="18" t="e">
        <f>+$C$21*'11- 2008'!#REF!</f>
        <v>#REF!</v>
      </c>
      <c r="T49" s="18" t="e">
        <f>+$C$21*'11- 2008'!#REF!</f>
        <v>#REF!</v>
      </c>
      <c r="U49" s="18" t="e">
        <f>+$C$21*'11- 2008'!#REF!</f>
        <v>#REF!</v>
      </c>
      <c r="V49" s="18" t="e">
        <f>+$C$21*'11- 2008'!#REF!</f>
        <v>#REF!</v>
      </c>
      <c r="W49" s="18" t="e">
        <f>+$C$21*'11- 2008'!#REF!</f>
        <v>#REF!</v>
      </c>
      <c r="X49" s="18" t="e">
        <f>+$C$21*'11- 2008'!#REF!</f>
        <v>#REF!</v>
      </c>
      <c r="Y49" s="18" t="e">
        <f>+$C$21*'11- 2008'!#REF!</f>
        <v>#REF!</v>
      </c>
      <c r="Z49" s="18" t="e">
        <f>+$C$21*'11- 2008'!#REF!</f>
        <v>#REF!</v>
      </c>
      <c r="AA49" s="18" t="e">
        <f>+$C$21*'11- 2008'!#REF!</f>
        <v>#REF!</v>
      </c>
      <c r="AB49" s="18" t="e">
        <f>+$C$21*'11- 2008'!#REF!</f>
        <v>#REF!</v>
      </c>
      <c r="AC49" s="18" t="e">
        <f>+$C$21*'11- 2008'!#REF!</f>
        <v>#REF!</v>
      </c>
      <c r="AD49" s="18" t="e">
        <f>+$C$21*'11- 2008'!#REF!</f>
        <v>#REF!</v>
      </c>
      <c r="AE49" s="18" t="e">
        <f>+$C$21*'11- 2008'!#REF!</f>
        <v>#REF!</v>
      </c>
      <c r="AF49" s="18" t="e">
        <f>+$C$21*'11- 2008'!#REF!</f>
        <v>#REF!</v>
      </c>
      <c r="AG49" s="18" t="e">
        <f>+$C$21*'11- 2008'!#REF!</f>
        <v>#REF!</v>
      </c>
      <c r="AH49" s="18" t="e">
        <f>+$C$21*'11- 2008'!#REF!</f>
        <v>#REF!</v>
      </c>
      <c r="AI49" s="2"/>
    </row>
    <row r="50" spans="1:35" hidden="1">
      <c r="A50" s="18">
        <v>44</v>
      </c>
      <c r="B50" s="18" t="e">
        <f>+'11- 2008'!#REF!</f>
        <v>#REF!</v>
      </c>
      <c r="C50" s="16" t="e">
        <f>+'11- 2008'!H51/'11- 2008'!AN51</f>
        <v>#DIV/0!</v>
      </c>
      <c r="D50" s="18" t="e">
        <f>+$C$21*'11- 2008'!#REF!</f>
        <v>#REF!</v>
      </c>
      <c r="E50" s="18" t="e">
        <f>+$C$21*'11- 2008'!#REF!</f>
        <v>#REF!</v>
      </c>
      <c r="F50" s="18" t="e">
        <f>+$C$21*'11- 2008'!#REF!</f>
        <v>#REF!</v>
      </c>
      <c r="G50" s="18" t="e">
        <f>+$C$21*'11- 2008'!#REF!</f>
        <v>#REF!</v>
      </c>
      <c r="H50" s="18" t="e">
        <f>+$C$21*'11- 2008'!#REF!</f>
        <v>#REF!</v>
      </c>
      <c r="I50" s="18" t="e">
        <f>+$C$21*'11- 2008'!#REF!</f>
        <v>#REF!</v>
      </c>
      <c r="J50" s="18" t="e">
        <f>+$C$21*'11- 2008'!#REF!</f>
        <v>#REF!</v>
      </c>
      <c r="K50" s="18" t="e">
        <f>+$C$21*'11- 2008'!#REF!</f>
        <v>#REF!</v>
      </c>
      <c r="L50" s="18" t="e">
        <f>+$C$21*'11- 2008'!#REF!</f>
        <v>#REF!</v>
      </c>
      <c r="M50" s="18" t="e">
        <f>+$C$21*'11- 2008'!#REF!</f>
        <v>#REF!</v>
      </c>
      <c r="N50" s="18" t="e">
        <f>+$C$21*'11- 2008'!#REF!</f>
        <v>#REF!</v>
      </c>
      <c r="O50" s="18" t="e">
        <f>+$C$21*'11- 2008'!#REF!</f>
        <v>#REF!</v>
      </c>
      <c r="P50" s="18" t="e">
        <f>+$C$21*'11- 2008'!#REF!</f>
        <v>#REF!</v>
      </c>
      <c r="Q50" s="18" t="e">
        <f>+$C$21*'11- 2008'!#REF!</f>
        <v>#REF!</v>
      </c>
      <c r="R50" s="18" t="e">
        <f>+$C$21*'11- 2008'!#REF!</f>
        <v>#REF!</v>
      </c>
      <c r="S50" s="18" t="e">
        <f>+$C$21*'11- 2008'!#REF!</f>
        <v>#REF!</v>
      </c>
      <c r="T50" s="18" t="e">
        <f>+$C$21*'11- 2008'!#REF!</f>
        <v>#REF!</v>
      </c>
      <c r="U50" s="18" t="e">
        <f>+$C$21*'11- 2008'!#REF!</f>
        <v>#REF!</v>
      </c>
      <c r="V50" s="18" t="e">
        <f>+$C$21*'11- 2008'!#REF!</f>
        <v>#REF!</v>
      </c>
      <c r="W50" s="18" t="e">
        <f>+$C$21*'11- 2008'!#REF!</f>
        <v>#REF!</v>
      </c>
      <c r="X50" s="18" t="e">
        <f>+$C$21*'11- 2008'!#REF!</f>
        <v>#REF!</v>
      </c>
      <c r="Y50" s="18" t="e">
        <f>+$C$21*'11- 2008'!#REF!</f>
        <v>#REF!</v>
      </c>
      <c r="Z50" s="18" t="e">
        <f>+$C$21*'11- 2008'!#REF!</f>
        <v>#REF!</v>
      </c>
      <c r="AA50" s="18" t="e">
        <f>+$C$21*'11- 2008'!#REF!</f>
        <v>#REF!</v>
      </c>
      <c r="AB50" s="18" t="e">
        <f>+$C$21*'11- 2008'!#REF!</f>
        <v>#REF!</v>
      </c>
      <c r="AC50" s="18" t="e">
        <f>+$C$21*'11- 2008'!#REF!</f>
        <v>#REF!</v>
      </c>
      <c r="AD50" s="18" t="e">
        <f>+$C$21*'11- 2008'!#REF!</f>
        <v>#REF!</v>
      </c>
      <c r="AE50" s="18" t="e">
        <f>+$C$21*'11- 2008'!#REF!</f>
        <v>#REF!</v>
      </c>
      <c r="AF50" s="18" t="e">
        <f>+$C$21*'11- 2008'!#REF!</f>
        <v>#REF!</v>
      </c>
      <c r="AG50" s="18" t="e">
        <f>+$C$21*'11- 2008'!#REF!</f>
        <v>#REF!</v>
      </c>
      <c r="AH50" s="18" t="e">
        <f>+$C$21*'11- 2008'!#REF!</f>
        <v>#REF!</v>
      </c>
      <c r="AI50" s="2"/>
    </row>
    <row r="51" spans="1:35" hidden="1">
      <c r="A51" s="18">
        <v>45</v>
      </c>
      <c r="B51" s="18" t="e">
        <f>+'11- 2008'!#REF!</f>
        <v>#REF!</v>
      </c>
      <c r="C51" s="16" t="e">
        <f>+'11- 2008'!H52/'11- 2008'!AN52</f>
        <v>#DIV/0!</v>
      </c>
      <c r="D51" s="18" t="e">
        <f>+$C$21*'11- 2008'!#REF!</f>
        <v>#REF!</v>
      </c>
      <c r="E51" s="18" t="e">
        <f>+$C$21*'11- 2008'!#REF!</f>
        <v>#REF!</v>
      </c>
      <c r="F51" s="18" t="e">
        <f>+$C$21*'11- 2008'!#REF!</f>
        <v>#REF!</v>
      </c>
      <c r="G51" s="18" t="e">
        <f>+$C$21*'11- 2008'!#REF!</f>
        <v>#REF!</v>
      </c>
      <c r="H51" s="18" t="e">
        <f>+$C$21*'11- 2008'!#REF!</f>
        <v>#REF!</v>
      </c>
      <c r="I51" s="18" t="e">
        <f>+$C$21*'11- 2008'!#REF!</f>
        <v>#REF!</v>
      </c>
      <c r="J51" s="18" t="e">
        <f>+$C$21*'11- 2008'!#REF!</f>
        <v>#REF!</v>
      </c>
      <c r="K51" s="18" t="e">
        <f>+$C$21*'11- 2008'!#REF!</f>
        <v>#REF!</v>
      </c>
      <c r="L51" s="18" t="e">
        <f>+$C$21*'11- 2008'!#REF!</f>
        <v>#REF!</v>
      </c>
      <c r="M51" s="18" t="e">
        <f>+$C$21*'11- 2008'!#REF!</f>
        <v>#REF!</v>
      </c>
      <c r="N51" s="18" t="e">
        <f>+$C$21*'11- 2008'!#REF!</f>
        <v>#REF!</v>
      </c>
      <c r="O51" s="18" t="e">
        <f>+$C$21*'11- 2008'!#REF!</f>
        <v>#REF!</v>
      </c>
      <c r="P51" s="18" t="e">
        <f>+$C$21*'11- 2008'!#REF!</f>
        <v>#REF!</v>
      </c>
      <c r="Q51" s="18" t="e">
        <f>+$C$21*'11- 2008'!#REF!</f>
        <v>#REF!</v>
      </c>
      <c r="R51" s="18" t="e">
        <f>+$C$21*'11- 2008'!#REF!</f>
        <v>#REF!</v>
      </c>
      <c r="S51" s="18" t="e">
        <f>+$C$21*'11- 2008'!#REF!</f>
        <v>#REF!</v>
      </c>
      <c r="T51" s="18" t="e">
        <f>+$C$21*'11- 2008'!#REF!</f>
        <v>#REF!</v>
      </c>
      <c r="U51" s="18" t="e">
        <f>+$C$21*'11- 2008'!#REF!</f>
        <v>#REF!</v>
      </c>
      <c r="V51" s="18" t="e">
        <f>+$C$21*'11- 2008'!#REF!</f>
        <v>#REF!</v>
      </c>
      <c r="W51" s="18" t="e">
        <f>+$C$21*'11- 2008'!#REF!</f>
        <v>#REF!</v>
      </c>
      <c r="X51" s="18" t="e">
        <f>+$C$21*'11- 2008'!#REF!</f>
        <v>#REF!</v>
      </c>
      <c r="Y51" s="18" t="e">
        <f>+$C$21*'11- 2008'!#REF!</f>
        <v>#REF!</v>
      </c>
      <c r="Z51" s="18" t="e">
        <f>+$C$21*'11- 2008'!#REF!</f>
        <v>#REF!</v>
      </c>
      <c r="AA51" s="18" t="e">
        <f>+$C$21*'11- 2008'!#REF!</f>
        <v>#REF!</v>
      </c>
      <c r="AB51" s="18" t="e">
        <f>+$C$21*'11- 2008'!#REF!</f>
        <v>#REF!</v>
      </c>
      <c r="AC51" s="18" t="e">
        <f>+$C$21*'11- 2008'!#REF!</f>
        <v>#REF!</v>
      </c>
      <c r="AD51" s="18" t="e">
        <f>+$C$21*'11- 2008'!#REF!</f>
        <v>#REF!</v>
      </c>
      <c r="AE51" s="18" t="e">
        <f>+$C$21*'11- 2008'!#REF!</f>
        <v>#REF!</v>
      </c>
      <c r="AF51" s="18" t="e">
        <f>+$C$21*'11- 2008'!#REF!</f>
        <v>#REF!</v>
      </c>
      <c r="AG51" s="18" t="e">
        <f>+$C$21*'11- 2008'!#REF!</f>
        <v>#REF!</v>
      </c>
      <c r="AH51" s="18" t="e">
        <f>+$C$21*'11- 2008'!#REF!</f>
        <v>#REF!</v>
      </c>
      <c r="AI51" s="2"/>
    </row>
    <row r="52" spans="1:35" hidden="1">
      <c r="A52" s="16">
        <v>46</v>
      </c>
      <c r="B52" s="18" t="e">
        <f>+'11- 2008'!#REF!</f>
        <v>#REF!</v>
      </c>
      <c r="C52" s="16" t="e">
        <f>+'11- 2008'!H53/'11- 2008'!AN53</f>
        <v>#DIV/0!</v>
      </c>
      <c r="D52" s="18" t="e">
        <f>+$C$21*'11- 2008'!#REF!</f>
        <v>#REF!</v>
      </c>
      <c r="E52" s="18" t="e">
        <f>+$C$21*'11- 2008'!#REF!</f>
        <v>#REF!</v>
      </c>
      <c r="F52" s="18" t="e">
        <f>+$C$21*'11- 2008'!#REF!</f>
        <v>#REF!</v>
      </c>
      <c r="G52" s="18" t="e">
        <f>+$C$21*'11- 2008'!#REF!</f>
        <v>#REF!</v>
      </c>
      <c r="H52" s="18" t="e">
        <f>+$C$21*'11- 2008'!#REF!</f>
        <v>#REF!</v>
      </c>
      <c r="I52" s="18" t="e">
        <f>+$C$21*'11- 2008'!#REF!</f>
        <v>#REF!</v>
      </c>
      <c r="J52" s="18" t="e">
        <f>+$C$21*'11- 2008'!#REF!</f>
        <v>#REF!</v>
      </c>
      <c r="K52" s="18" t="e">
        <f>+$C$21*'11- 2008'!#REF!</f>
        <v>#REF!</v>
      </c>
      <c r="L52" s="18" t="e">
        <f>+$C$21*'11- 2008'!#REF!</f>
        <v>#REF!</v>
      </c>
      <c r="M52" s="18" t="e">
        <f>+$C$21*'11- 2008'!#REF!</f>
        <v>#REF!</v>
      </c>
      <c r="N52" s="18" t="e">
        <f>+$C$21*'11- 2008'!#REF!</f>
        <v>#REF!</v>
      </c>
      <c r="O52" s="18" t="e">
        <f>+$C$21*'11- 2008'!#REF!</f>
        <v>#REF!</v>
      </c>
      <c r="P52" s="18" t="e">
        <f>+$C$21*'11- 2008'!#REF!</f>
        <v>#REF!</v>
      </c>
      <c r="Q52" s="18" t="e">
        <f>+$C$21*'11- 2008'!#REF!</f>
        <v>#REF!</v>
      </c>
      <c r="R52" s="18" t="e">
        <f>+$C$21*'11- 2008'!#REF!</f>
        <v>#REF!</v>
      </c>
      <c r="S52" s="18" t="e">
        <f>+$C$21*'11- 2008'!#REF!</f>
        <v>#REF!</v>
      </c>
      <c r="T52" s="18" t="e">
        <f>+$C$21*'11- 2008'!#REF!</f>
        <v>#REF!</v>
      </c>
      <c r="U52" s="18" t="e">
        <f>+$C$21*'11- 2008'!#REF!</f>
        <v>#REF!</v>
      </c>
      <c r="V52" s="18" t="e">
        <f>+$C$21*'11- 2008'!#REF!</f>
        <v>#REF!</v>
      </c>
      <c r="W52" s="18" t="e">
        <f>+$C$21*'11- 2008'!#REF!</f>
        <v>#REF!</v>
      </c>
      <c r="X52" s="18" t="e">
        <f>+$C$21*'11- 2008'!#REF!</f>
        <v>#REF!</v>
      </c>
      <c r="Y52" s="18" t="e">
        <f>+$C$21*'11- 2008'!#REF!</f>
        <v>#REF!</v>
      </c>
      <c r="Z52" s="18" t="e">
        <f>+$C$21*'11- 2008'!#REF!</f>
        <v>#REF!</v>
      </c>
      <c r="AA52" s="18" t="e">
        <f>+$C$21*'11- 2008'!#REF!</f>
        <v>#REF!</v>
      </c>
      <c r="AB52" s="18" t="e">
        <f>+$C$21*'11- 2008'!#REF!</f>
        <v>#REF!</v>
      </c>
      <c r="AC52" s="18" t="e">
        <f>+$C$21*'11- 2008'!#REF!</f>
        <v>#REF!</v>
      </c>
      <c r="AD52" s="18" t="e">
        <f>+$C$21*'11- 2008'!#REF!</f>
        <v>#REF!</v>
      </c>
      <c r="AE52" s="18" t="e">
        <f>+$C$21*'11- 2008'!#REF!</f>
        <v>#REF!</v>
      </c>
      <c r="AF52" s="18" t="e">
        <f>+$C$21*'11- 2008'!#REF!</f>
        <v>#REF!</v>
      </c>
      <c r="AG52" s="18" t="e">
        <f>+$C$21*'11- 2008'!#REF!</f>
        <v>#REF!</v>
      </c>
      <c r="AH52" s="18" t="e">
        <f>+$C$21*'11- 2008'!#REF!</f>
        <v>#REF!</v>
      </c>
      <c r="AI52" s="2"/>
    </row>
    <row r="53" spans="1:35" hidden="1">
      <c r="A53" s="18">
        <v>47</v>
      </c>
      <c r="B53" s="18" t="e">
        <f>+'11- 2008'!#REF!</f>
        <v>#REF!</v>
      </c>
      <c r="C53" s="16" t="e">
        <f>+'11- 2008'!H54/'11- 2008'!AN54</f>
        <v>#DIV/0!</v>
      </c>
      <c r="D53" s="18" t="e">
        <f>+$C$21*'11- 2008'!#REF!</f>
        <v>#REF!</v>
      </c>
      <c r="E53" s="18" t="e">
        <f>+$C$21*'11- 2008'!#REF!</f>
        <v>#REF!</v>
      </c>
      <c r="F53" s="18" t="e">
        <f>+$C$21*'11- 2008'!#REF!</f>
        <v>#REF!</v>
      </c>
      <c r="G53" s="18" t="e">
        <f>+$C$21*'11- 2008'!#REF!</f>
        <v>#REF!</v>
      </c>
      <c r="H53" s="18" t="e">
        <f>+$C$21*'11- 2008'!#REF!</f>
        <v>#REF!</v>
      </c>
      <c r="I53" s="18" t="e">
        <f>+$C$21*'11- 2008'!#REF!</f>
        <v>#REF!</v>
      </c>
      <c r="J53" s="18" t="e">
        <f>+$C$21*'11- 2008'!#REF!</f>
        <v>#REF!</v>
      </c>
      <c r="K53" s="18" t="e">
        <f>+$C$21*'11- 2008'!#REF!</f>
        <v>#REF!</v>
      </c>
      <c r="L53" s="18" t="e">
        <f>+$C$21*'11- 2008'!#REF!</f>
        <v>#REF!</v>
      </c>
      <c r="M53" s="18" t="e">
        <f>+$C$21*'11- 2008'!#REF!</f>
        <v>#REF!</v>
      </c>
      <c r="N53" s="18" t="e">
        <f>+$C$21*'11- 2008'!#REF!</f>
        <v>#REF!</v>
      </c>
      <c r="O53" s="18" t="e">
        <f>+$C$21*'11- 2008'!#REF!</f>
        <v>#REF!</v>
      </c>
      <c r="P53" s="18" t="e">
        <f>+$C$21*'11- 2008'!#REF!</f>
        <v>#REF!</v>
      </c>
      <c r="Q53" s="18" t="e">
        <f>+$C$21*'11- 2008'!#REF!</f>
        <v>#REF!</v>
      </c>
      <c r="R53" s="18" t="e">
        <f>+$C$21*'11- 2008'!#REF!</f>
        <v>#REF!</v>
      </c>
      <c r="S53" s="18" t="e">
        <f>+$C$21*'11- 2008'!#REF!</f>
        <v>#REF!</v>
      </c>
      <c r="T53" s="18" t="e">
        <f>+$C$21*'11- 2008'!#REF!</f>
        <v>#REF!</v>
      </c>
      <c r="U53" s="18" t="e">
        <f>+$C$21*'11- 2008'!#REF!</f>
        <v>#REF!</v>
      </c>
      <c r="V53" s="18" t="e">
        <f>+$C$21*'11- 2008'!#REF!</f>
        <v>#REF!</v>
      </c>
      <c r="W53" s="18" t="e">
        <f>+$C$21*'11- 2008'!#REF!</f>
        <v>#REF!</v>
      </c>
      <c r="X53" s="18" t="e">
        <f>+$C$21*'11- 2008'!#REF!</f>
        <v>#REF!</v>
      </c>
      <c r="Y53" s="18" t="e">
        <f>+$C$21*'11- 2008'!#REF!</f>
        <v>#REF!</v>
      </c>
      <c r="Z53" s="18" t="e">
        <f>+$C$21*'11- 2008'!#REF!</f>
        <v>#REF!</v>
      </c>
      <c r="AA53" s="18" t="e">
        <f>+$C$21*'11- 2008'!#REF!</f>
        <v>#REF!</v>
      </c>
      <c r="AB53" s="18" t="e">
        <f>+$C$21*'11- 2008'!#REF!</f>
        <v>#REF!</v>
      </c>
      <c r="AC53" s="18" t="e">
        <f>+$C$21*'11- 2008'!#REF!</f>
        <v>#REF!</v>
      </c>
      <c r="AD53" s="18" t="e">
        <f>+$C$21*'11- 2008'!#REF!</f>
        <v>#REF!</v>
      </c>
      <c r="AE53" s="18" t="e">
        <f>+$C$21*'11- 2008'!#REF!</f>
        <v>#REF!</v>
      </c>
      <c r="AF53" s="18" t="e">
        <f>+$C$21*'11- 2008'!#REF!</f>
        <v>#REF!</v>
      </c>
      <c r="AG53" s="18" t="e">
        <f>+$C$21*'11- 2008'!#REF!</f>
        <v>#REF!</v>
      </c>
      <c r="AH53" s="18" t="e">
        <f>+$C$21*'11- 2008'!#REF!</f>
        <v>#REF!</v>
      </c>
      <c r="AI53" s="2"/>
    </row>
    <row r="54" spans="1:35" hidden="1">
      <c r="A54" s="18">
        <v>48</v>
      </c>
      <c r="B54" s="18" t="e">
        <f>+'11- 2008'!#REF!</f>
        <v>#REF!</v>
      </c>
      <c r="C54" s="16" t="e">
        <f>+'11- 2008'!H55/'11- 2008'!AN55</f>
        <v>#DIV/0!</v>
      </c>
      <c r="D54" s="18" t="e">
        <f>+$C$21*'11- 2008'!#REF!</f>
        <v>#REF!</v>
      </c>
      <c r="E54" s="18" t="e">
        <f>+$C$21*'11- 2008'!#REF!</f>
        <v>#REF!</v>
      </c>
      <c r="F54" s="18" t="e">
        <f>+$C$21*'11- 2008'!#REF!</f>
        <v>#REF!</v>
      </c>
      <c r="G54" s="18" t="e">
        <f>+$C$21*'11- 2008'!#REF!</f>
        <v>#REF!</v>
      </c>
      <c r="H54" s="18" t="e">
        <f>+$C$21*'11- 2008'!#REF!</f>
        <v>#REF!</v>
      </c>
      <c r="I54" s="18" t="e">
        <f>+$C$21*'11- 2008'!#REF!</f>
        <v>#REF!</v>
      </c>
      <c r="J54" s="18" t="e">
        <f>+$C$21*'11- 2008'!#REF!</f>
        <v>#REF!</v>
      </c>
      <c r="K54" s="18" t="e">
        <f>+$C$21*'11- 2008'!#REF!</f>
        <v>#REF!</v>
      </c>
      <c r="L54" s="18" t="e">
        <f>+$C$21*'11- 2008'!#REF!</f>
        <v>#REF!</v>
      </c>
      <c r="M54" s="18" t="e">
        <f>+$C$21*'11- 2008'!#REF!</f>
        <v>#REF!</v>
      </c>
      <c r="N54" s="18" t="e">
        <f>+$C$21*'11- 2008'!#REF!</f>
        <v>#REF!</v>
      </c>
      <c r="O54" s="18" t="e">
        <f>+$C$21*'11- 2008'!#REF!</f>
        <v>#REF!</v>
      </c>
      <c r="P54" s="18" t="e">
        <f>+$C$21*'11- 2008'!#REF!</f>
        <v>#REF!</v>
      </c>
      <c r="Q54" s="18" t="e">
        <f>+$C$21*'11- 2008'!#REF!</f>
        <v>#REF!</v>
      </c>
      <c r="R54" s="18" t="e">
        <f>+$C$21*'11- 2008'!#REF!</f>
        <v>#REF!</v>
      </c>
      <c r="S54" s="18" t="e">
        <f>+$C$21*'11- 2008'!#REF!</f>
        <v>#REF!</v>
      </c>
      <c r="T54" s="18" t="e">
        <f>+$C$21*'11- 2008'!#REF!</f>
        <v>#REF!</v>
      </c>
      <c r="U54" s="18" t="e">
        <f>+$C$21*'11- 2008'!#REF!</f>
        <v>#REF!</v>
      </c>
      <c r="V54" s="18" t="e">
        <f>+$C$21*'11- 2008'!#REF!</f>
        <v>#REF!</v>
      </c>
      <c r="W54" s="18" t="e">
        <f>+$C$21*'11- 2008'!#REF!</f>
        <v>#REF!</v>
      </c>
      <c r="X54" s="18" t="e">
        <f>+$C$21*'11- 2008'!#REF!</f>
        <v>#REF!</v>
      </c>
      <c r="Y54" s="18" t="e">
        <f>+$C$21*'11- 2008'!#REF!</f>
        <v>#REF!</v>
      </c>
      <c r="Z54" s="18" t="e">
        <f>+$C$21*'11- 2008'!#REF!</f>
        <v>#REF!</v>
      </c>
      <c r="AA54" s="18" t="e">
        <f>+$C$21*'11- 2008'!#REF!</f>
        <v>#REF!</v>
      </c>
      <c r="AB54" s="18" t="e">
        <f>+$C$21*'11- 2008'!#REF!</f>
        <v>#REF!</v>
      </c>
      <c r="AC54" s="18" t="e">
        <f>+$C$21*'11- 2008'!#REF!</f>
        <v>#REF!</v>
      </c>
      <c r="AD54" s="18" t="e">
        <f>+$C$21*'11- 2008'!#REF!</f>
        <v>#REF!</v>
      </c>
      <c r="AE54" s="18" t="e">
        <f>+$C$21*'11- 2008'!#REF!</f>
        <v>#REF!</v>
      </c>
      <c r="AF54" s="18" t="e">
        <f>+$C$21*'11- 2008'!#REF!</f>
        <v>#REF!</v>
      </c>
      <c r="AG54" s="18" t="e">
        <f>+$C$21*'11- 2008'!#REF!</f>
        <v>#REF!</v>
      </c>
      <c r="AH54" s="18" t="e">
        <f>+$C$21*'11- 2008'!#REF!</f>
        <v>#REF!</v>
      </c>
      <c r="AI54" s="2"/>
    </row>
    <row r="55" spans="1:35" hidden="1">
      <c r="A55" s="18">
        <v>49</v>
      </c>
      <c r="B55" s="18" t="e">
        <f>+'11- 2008'!#REF!</f>
        <v>#REF!</v>
      </c>
      <c r="C55" s="16" t="e">
        <f>+'11- 2008'!H56/'11- 2008'!AN56</f>
        <v>#DIV/0!</v>
      </c>
      <c r="D55" s="18" t="e">
        <f>+$C$21*'11- 2008'!#REF!</f>
        <v>#REF!</v>
      </c>
      <c r="E55" s="18" t="e">
        <f>+$C$21*'11- 2008'!#REF!</f>
        <v>#REF!</v>
      </c>
      <c r="F55" s="18" t="e">
        <f>+$C$21*'11- 2008'!#REF!</f>
        <v>#REF!</v>
      </c>
      <c r="G55" s="18" t="e">
        <f>+$C$21*'11- 2008'!#REF!</f>
        <v>#REF!</v>
      </c>
      <c r="H55" s="18" t="e">
        <f>+$C$21*'11- 2008'!#REF!</f>
        <v>#REF!</v>
      </c>
      <c r="I55" s="18" t="e">
        <f>+$C$21*'11- 2008'!#REF!</f>
        <v>#REF!</v>
      </c>
      <c r="J55" s="18" t="e">
        <f>+$C$21*'11- 2008'!#REF!</f>
        <v>#REF!</v>
      </c>
      <c r="K55" s="18" t="e">
        <f>+$C$21*'11- 2008'!#REF!</f>
        <v>#REF!</v>
      </c>
      <c r="L55" s="18" t="e">
        <f>+$C$21*'11- 2008'!#REF!</f>
        <v>#REF!</v>
      </c>
      <c r="M55" s="18" t="e">
        <f>+$C$21*'11- 2008'!#REF!</f>
        <v>#REF!</v>
      </c>
      <c r="N55" s="18" t="e">
        <f>+$C$21*'11- 2008'!#REF!</f>
        <v>#REF!</v>
      </c>
      <c r="O55" s="18" t="e">
        <f>+$C$21*'11- 2008'!#REF!</f>
        <v>#REF!</v>
      </c>
      <c r="P55" s="18" t="e">
        <f>+$C$21*'11- 2008'!#REF!</f>
        <v>#REF!</v>
      </c>
      <c r="Q55" s="18" t="e">
        <f>+$C$21*'11- 2008'!#REF!</f>
        <v>#REF!</v>
      </c>
      <c r="R55" s="18" t="e">
        <f>+$C$21*'11- 2008'!#REF!</f>
        <v>#REF!</v>
      </c>
      <c r="S55" s="18" t="e">
        <f>+$C$21*'11- 2008'!#REF!</f>
        <v>#REF!</v>
      </c>
      <c r="T55" s="18" t="e">
        <f>+$C$21*'11- 2008'!#REF!</f>
        <v>#REF!</v>
      </c>
      <c r="U55" s="18" t="e">
        <f>+$C$21*'11- 2008'!#REF!</f>
        <v>#REF!</v>
      </c>
      <c r="V55" s="18" t="e">
        <f>+$C$21*'11- 2008'!#REF!</f>
        <v>#REF!</v>
      </c>
      <c r="W55" s="18" t="e">
        <f>+$C$21*'11- 2008'!#REF!</f>
        <v>#REF!</v>
      </c>
      <c r="X55" s="18" t="e">
        <f>+$C$21*'11- 2008'!#REF!</f>
        <v>#REF!</v>
      </c>
      <c r="Y55" s="18" t="e">
        <f>+$C$21*'11- 2008'!#REF!</f>
        <v>#REF!</v>
      </c>
      <c r="Z55" s="18" t="e">
        <f>+$C$21*'11- 2008'!#REF!</f>
        <v>#REF!</v>
      </c>
      <c r="AA55" s="18" t="e">
        <f>+$C$21*'11- 2008'!#REF!</f>
        <v>#REF!</v>
      </c>
      <c r="AB55" s="18" t="e">
        <f>+$C$21*'11- 2008'!#REF!</f>
        <v>#REF!</v>
      </c>
      <c r="AC55" s="18" t="e">
        <f>+$C$21*'11- 2008'!#REF!</f>
        <v>#REF!</v>
      </c>
      <c r="AD55" s="18" t="e">
        <f>+$C$21*'11- 2008'!#REF!</f>
        <v>#REF!</v>
      </c>
      <c r="AE55" s="18" t="e">
        <f>+$C$21*'11- 2008'!#REF!</f>
        <v>#REF!</v>
      </c>
      <c r="AF55" s="18" t="e">
        <f>+$C$21*'11- 2008'!#REF!</f>
        <v>#REF!</v>
      </c>
      <c r="AG55" s="18" t="e">
        <f>+$C$21*'11- 2008'!#REF!</f>
        <v>#REF!</v>
      </c>
      <c r="AH55" s="18" t="e">
        <f>+$C$21*'11- 2008'!#REF!</f>
        <v>#REF!</v>
      </c>
      <c r="AI55" s="2"/>
    </row>
    <row r="56" spans="1:35" hidden="1">
      <c r="A56" s="18">
        <v>50</v>
      </c>
      <c r="B56" s="18" t="e">
        <f>+'11- 2008'!#REF!</f>
        <v>#REF!</v>
      </c>
      <c r="C56" s="16" t="e">
        <f>+'11- 2008'!H57/'11- 2008'!AN57</f>
        <v>#DIV/0!</v>
      </c>
      <c r="D56" s="18" t="e">
        <f>+$C$21*'11- 2008'!#REF!</f>
        <v>#REF!</v>
      </c>
      <c r="E56" s="18" t="e">
        <f>+$C$21*'11- 2008'!#REF!</f>
        <v>#REF!</v>
      </c>
      <c r="F56" s="18" t="e">
        <f>+$C$21*'11- 2008'!#REF!</f>
        <v>#REF!</v>
      </c>
      <c r="G56" s="18" t="e">
        <f>+$C$21*'11- 2008'!#REF!</f>
        <v>#REF!</v>
      </c>
      <c r="H56" s="18" t="e">
        <f>+$C$21*'11- 2008'!#REF!</f>
        <v>#REF!</v>
      </c>
      <c r="I56" s="18" t="e">
        <f>+$C$21*'11- 2008'!#REF!</f>
        <v>#REF!</v>
      </c>
      <c r="J56" s="18" t="e">
        <f>+$C$21*'11- 2008'!#REF!</f>
        <v>#REF!</v>
      </c>
      <c r="K56" s="18" t="e">
        <f>+$C$21*'11- 2008'!#REF!</f>
        <v>#REF!</v>
      </c>
      <c r="L56" s="18" t="e">
        <f>+$C$21*'11- 2008'!#REF!</f>
        <v>#REF!</v>
      </c>
      <c r="M56" s="18" t="e">
        <f>+$C$21*'11- 2008'!#REF!</f>
        <v>#REF!</v>
      </c>
      <c r="N56" s="18" t="e">
        <f>+$C$21*'11- 2008'!#REF!</f>
        <v>#REF!</v>
      </c>
      <c r="O56" s="18" t="e">
        <f>+$C$21*'11- 2008'!#REF!</f>
        <v>#REF!</v>
      </c>
      <c r="P56" s="18" t="e">
        <f>+$C$21*'11- 2008'!#REF!</f>
        <v>#REF!</v>
      </c>
      <c r="Q56" s="18" t="e">
        <f>+$C$21*'11- 2008'!#REF!</f>
        <v>#REF!</v>
      </c>
      <c r="R56" s="18" t="e">
        <f>+$C$21*'11- 2008'!#REF!</f>
        <v>#REF!</v>
      </c>
      <c r="S56" s="18" t="e">
        <f>+$C$21*'11- 2008'!#REF!</f>
        <v>#REF!</v>
      </c>
      <c r="T56" s="18" t="e">
        <f>+$C$21*'11- 2008'!#REF!</f>
        <v>#REF!</v>
      </c>
      <c r="U56" s="18" t="e">
        <f>+$C$21*'11- 2008'!#REF!</f>
        <v>#REF!</v>
      </c>
      <c r="V56" s="18" t="e">
        <f>+$C$21*'11- 2008'!#REF!</f>
        <v>#REF!</v>
      </c>
      <c r="W56" s="18" t="e">
        <f>+$C$21*'11- 2008'!#REF!</f>
        <v>#REF!</v>
      </c>
      <c r="X56" s="18" t="e">
        <f>+$C$21*'11- 2008'!#REF!</f>
        <v>#REF!</v>
      </c>
      <c r="Y56" s="18" t="e">
        <f>+$C$21*'11- 2008'!#REF!</f>
        <v>#REF!</v>
      </c>
      <c r="Z56" s="18" t="e">
        <f>+$C$21*'11- 2008'!#REF!</f>
        <v>#REF!</v>
      </c>
      <c r="AA56" s="18" t="e">
        <f>+$C$21*'11- 2008'!#REF!</f>
        <v>#REF!</v>
      </c>
      <c r="AB56" s="18" t="e">
        <f>+$C$21*'11- 2008'!#REF!</f>
        <v>#REF!</v>
      </c>
      <c r="AC56" s="18" t="e">
        <f>+$C$21*'11- 2008'!#REF!</f>
        <v>#REF!</v>
      </c>
      <c r="AD56" s="18" t="e">
        <f>+$C$21*'11- 2008'!#REF!</f>
        <v>#REF!</v>
      </c>
      <c r="AE56" s="18" t="e">
        <f>+$C$21*'11- 2008'!#REF!</f>
        <v>#REF!</v>
      </c>
      <c r="AF56" s="18" t="e">
        <f>+$C$21*'11- 2008'!#REF!</f>
        <v>#REF!</v>
      </c>
      <c r="AG56" s="18" t="e">
        <f>+$C$21*'11- 2008'!#REF!</f>
        <v>#REF!</v>
      </c>
      <c r="AH56" s="18" t="e">
        <f>+$C$21*'11- 2008'!#REF!</f>
        <v>#REF!</v>
      </c>
      <c r="AI56" s="2"/>
    </row>
    <row r="57" spans="1:35" hidden="1">
      <c r="A57" s="16">
        <v>51</v>
      </c>
      <c r="B57" s="18" t="e">
        <f>+'11- 2008'!#REF!</f>
        <v>#REF!</v>
      </c>
      <c r="C57" s="16" t="e">
        <f>+'11- 2008'!H58/'11- 2008'!AN58</f>
        <v>#DIV/0!</v>
      </c>
      <c r="D57" s="18" t="e">
        <f>+$C$21*'11- 2008'!#REF!</f>
        <v>#REF!</v>
      </c>
      <c r="E57" s="18" t="e">
        <f>+$C$21*'11- 2008'!#REF!</f>
        <v>#REF!</v>
      </c>
      <c r="F57" s="18" t="e">
        <f>+$C$21*'11- 2008'!#REF!</f>
        <v>#REF!</v>
      </c>
      <c r="G57" s="18" t="e">
        <f>+$C$21*'11- 2008'!#REF!</f>
        <v>#REF!</v>
      </c>
      <c r="H57" s="18" t="e">
        <f>+$C$21*'11- 2008'!#REF!</f>
        <v>#REF!</v>
      </c>
      <c r="I57" s="18" t="e">
        <f>+$C$21*'11- 2008'!#REF!</f>
        <v>#REF!</v>
      </c>
      <c r="J57" s="18" t="e">
        <f>+$C$21*'11- 2008'!#REF!</f>
        <v>#REF!</v>
      </c>
      <c r="K57" s="18" t="e">
        <f>+$C$21*'11- 2008'!#REF!</f>
        <v>#REF!</v>
      </c>
      <c r="L57" s="18" t="e">
        <f>+$C$21*'11- 2008'!#REF!</f>
        <v>#REF!</v>
      </c>
      <c r="M57" s="18" t="e">
        <f>+$C$21*'11- 2008'!#REF!</f>
        <v>#REF!</v>
      </c>
      <c r="N57" s="18" t="e">
        <f>+$C$21*'11- 2008'!#REF!</f>
        <v>#REF!</v>
      </c>
      <c r="O57" s="18" t="e">
        <f>+$C$21*'11- 2008'!#REF!</f>
        <v>#REF!</v>
      </c>
      <c r="P57" s="18" t="e">
        <f>+$C$21*'11- 2008'!#REF!</f>
        <v>#REF!</v>
      </c>
      <c r="Q57" s="18" t="e">
        <f>+$C$21*'11- 2008'!#REF!</f>
        <v>#REF!</v>
      </c>
      <c r="R57" s="18" t="e">
        <f>+$C$21*'11- 2008'!#REF!</f>
        <v>#REF!</v>
      </c>
      <c r="S57" s="18" t="e">
        <f>+$C$21*'11- 2008'!#REF!</f>
        <v>#REF!</v>
      </c>
      <c r="T57" s="18" t="e">
        <f>+$C$21*'11- 2008'!#REF!</f>
        <v>#REF!</v>
      </c>
      <c r="U57" s="18" t="e">
        <f>+$C$21*'11- 2008'!#REF!</f>
        <v>#REF!</v>
      </c>
      <c r="V57" s="18" t="e">
        <f>+$C$21*'11- 2008'!#REF!</f>
        <v>#REF!</v>
      </c>
      <c r="W57" s="18" t="e">
        <f>+$C$21*'11- 2008'!#REF!</f>
        <v>#REF!</v>
      </c>
      <c r="X57" s="18" t="e">
        <f>+$C$21*'11- 2008'!#REF!</f>
        <v>#REF!</v>
      </c>
      <c r="Y57" s="18" t="e">
        <f>+$C$21*'11- 2008'!#REF!</f>
        <v>#REF!</v>
      </c>
      <c r="Z57" s="18" t="e">
        <f>+$C$21*'11- 2008'!#REF!</f>
        <v>#REF!</v>
      </c>
      <c r="AA57" s="18" t="e">
        <f>+$C$21*'11- 2008'!#REF!</f>
        <v>#REF!</v>
      </c>
      <c r="AB57" s="18" t="e">
        <f>+$C$21*'11- 2008'!#REF!</f>
        <v>#REF!</v>
      </c>
      <c r="AC57" s="18" t="e">
        <f>+$C$21*'11- 2008'!#REF!</f>
        <v>#REF!</v>
      </c>
      <c r="AD57" s="18" t="e">
        <f>+$C$21*'11- 2008'!#REF!</f>
        <v>#REF!</v>
      </c>
      <c r="AE57" s="18" t="e">
        <f>+$C$21*'11- 2008'!#REF!</f>
        <v>#REF!</v>
      </c>
      <c r="AF57" s="18" t="e">
        <f>+$C$21*'11- 2008'!#REF!</f>
        <v>#REF!</v>
      </c>
      <c r="AG57" s="18" t="e">
        <f>+$C$21*'11- 2008'!#REF!</f>
        <v>#REF!</v>
      </c>
      <c r="AH57" s="18" t="e">
        <f>+$C$21*'11- 2008'!#REF!</f>
        <v>#REF!</v>
      </c>
      <c r="AI57" s="2"/>
    </row>
    <row r="58" spans="1:35" hidden="1">
      <c r="A58" s="18">
        <v>52</v>
      </c>
      <c r="B58" s="18" t="e">
        <f>+'11- 2008'!#REF!</f>
        <v>#REF!</v>
      </c>
      <c r="C58" s="16" t="e">
        <f>+'11- 2008'!H59/'11- 2008'!AN59</f>
        <v>#DIV/0!</v>
      </c>
      <c r="D58" s="18" t="e">
        <f>+$C$21*'11- 2008'!#REF!</f>
        <v>#REF!</v>
      </c>
      <c r="E58" s="18" t="e">
        <f>+$C$21*'11- 2008'!#REF!</f>
        <v>#REF!</v>
      </c>
      <c r="F58" s="18" t="e">
        <f>+$C$21*'11- 2008'!#REF!</f>
        <v>#REF!</v>
      </c>
      <c r="G58" s="18" t="e">
        <f>+$C$21*'11- 2008'!#REF!</f>
        <v>#REF!</v>
      </c>
      <c r="H58" s="18" t="e">
        <f>+$C$21*'11- 2008'!#REF!</f>
        <v>#REF!</v>
      </c>
      <c r="I58" s="18" t="e">
        <f>+$C$21*'11- 2008'!#REF!</f>
        <v>#REF!</v>
      </c>
      <c r="J58" s="18" t="e">
        <f>+$C$21*'11- 2008'!#REF!</f>
        <v>#REF!</v>
      </c>
      <c r="K58" s="18" t="e">
        <f>+$C$21*'11- 2008'!#REF!</f>
        <v>#REF!</v>
      </c>
      <c r="L58" s="18" t="e">
        <f>+$C$21*'11- 2008'!#REF!</f>
        <v>#REF!</v>
      </c>
      <c r="M58" s="18" t="e">
        <f>+$C$21*'11- 2008'!#REF!</f>
        <v>#REF!</v>
      </c>
      <c r="N58" s="18" t="e">
        <f>+$C$21*'11- 2008'!#REF!</f>
        <v>#REF!</v>
      </c>
      <c r="O58" s="18" t="e">
        <f>+$C$21*'11- 2008'!#REF!</f>
        <v>#REF!</v>
      </c>
      <c r="P58" s="18" t="e">
        <f>+$C$21*'11- 2008'!#REF!</f>
        <v>#REF!</v>
      </c>
      <c r="Q58" s="18" t="e">
        <f>+$C$21*'11- 2008'!#REF!</f>
        <v>#REF!</v>
      </c>
      <c r="R58" s="18" t="e">
        <f>+$C$21*'11- 2008'!#REF!</f>
        <v>#REF!</v>
      </c>
      <c r="S58" s="18" t="e">
        <f>+$C$21*'11- 2008'!#REF!</f>
        <v>#REF!</v>
      </c>
      <c r="T58" s="18" t="e">
        <f>+$C$21*'11- 2008'!#REF!</f>
        <v>#REF!</v>
      </c>
      <c r="U58" s="18" t="e">
        <f>+$C$21*'11- 2008'!#REF!</f>
        <v>#REF!</v>
      </c>
      <c r="V58" s="18" t="e">
        <f>+$C$21*'11- 2008'!#REF!</f>
        <v>#REF!</v>
      </c>
      <c r="W58" s="18" t="e">
        <f>+$C$21*'11- 2008'!#REF!</f>
        <v>#REF!</v>
      </c>
      <c r="X58" s="18" t="e">
        <f>+$C$21*'11- 2008'!#REF!</f>
        <v>#REF!</v>
      </c>
      <c r="Y58" s="18" t="e">
        <f>+$C$21*'11- 2008'!#REF!</f>
        <v>#REF!</v>
      </c>
      <c r="Z58" s="18" t="e">
        <f>+$C$21*'11- 2008'!#REF!</f>
        <v>#REF!</v>
      </c>
      <c r="AA58" s="18" t="e">
        <f>+$C$21*'11- 2008'!#REF!</f>
        <v>#REF!</v>
      </c>
      <c r="AB58" s="18" t="e">
        <f>+$C$21*'11- 2008'!#REF!</f>
        <v>#REF!</v>
      </c>
      <c r="AC58" s="18" t="e">
        <f>+$C$21*'11- 2008'!#REF!</f>
        <v>#REF!</v>
      </c>
      <c r="AD58" s="18" t="e">
        <f>+$C$21*'11- 2008'!#REF!</f>
        <v>#REF!</v>
      </c>
      <c r="AE58" s="18" t="e">
        <f>+$C$21*'11- 2008'!#REF!</f>
        <v>#REF!</v>
      </c>
      <c r="AF58" s="18" t="e">
        <f>+$C$21*'11- 2008'!#REF!</f>
        <v>#REF!</v>
      </c>
      <c r="AG58" s="18" t="e">
        <f>+$C$21*'11- 2008'!#REF!</f>
        <v>#REF!</v>
      </c>
      <c r="AH58" s="18" t="e">
        <f>+$C$21*'11- 2008'!#REF!</f>
        <v>#REF!</v>
      </c>
      <c r="AI58" s="2"/>
    </row>
    <row r="59" spans="1:35" hidden="1">
      <c r="A59" s="18">
        <v>53</v>
      </c>
      <c r="B59" s="18" t="e">
        <f>+'11- 2008'!#REF!</f>
        <v>#REF!</v>
      </c>
      <c r="C59" s="16" t="e">
        <f>+'11- 2008'!H60/'11- 2008'!AN60</f>
        <v>#DIV/0!</v>
      </c>
      <c r="D59" s="18" t="e">
        <f>+$C$21*'11- 2008'!#REF!</f>
        <v>#REF!</v>
      </c>
      <c r="E59" s="18" t="e">
        <f>+$C$21*'11- 2008'!#REF!</f>
        <v>#REF!</v>
      </c>
      <c r="F59" s="18" t="e">
        <f>+$C$21*'11- 2008'!#REF!</f>
        <v>#REF!</v>
      </c>
      <c r="G59" s="18" t="e">
        <f>+$C$21*'11- 2008'!#REF!</f>
        <v>#REF!</v>
      </c>
      <c r="H59" s="18" t="e">
        <f>+$C$21*'11- 2008'!#REF!</f>
        <v>#REF!</v>
      </c>
      <c r="I59" s="18" t="e">
        <f>+$C$21*'11- 2008'!#REF!</f>
        <v>#REF!</v>
      </c>
      <c r="J59" s="18" t="e">
        <f>+$C$21*'11- 2008'!#REF!</f>
        <v>#REF!</v>
      </c>
      <c r="K59" s="18" t="e">
        <f>+$C$21*'11- 2008'!#REF!</f>
        <v>#REF!</v>
      </c>
      <c r="L59" s="18" t="e">
        <f>+$C$21*'11- 2008'!#REF!</f>
        <v>#REF!</v>
      </c>
      <c r="M59" s="18" t="e">
        <f>+$C$21*'11- 2008'!#REF!</f>
        <v>#REF!</v>
      </c>
      <c r="N59" s="18" t="e">
        <f>+$C$21*'11- 2008'!#REF!</f>
        <v>#REF!</v>
      </c>
      <c r="O59" s="18" t="e">
        <f>+$C$21*'11- 2008'!#REF!</f>
        <v>#REF!</v>
      </c>
      <c r="P59" s="18" t="e">
        <f>+$C$21*'11- 2008'!#REF!</f>
        <v>#REF!</v>
      </c>
      <c r="Q59" s="18" t="e">
        <f>+$C$21*'11- 2008'!#REF!</f>
        <v>#REF!</v>
      </c>
      <c r="R59" s="18" t="e">
        <f>+$C$21*'11- 2008'!#REF!</f>
        <v>#REF!</v>
      </c>
      <c r="S59" s="18" t="e">
        <f>+$C$21*'11- 2008'!#REF!</f>
        <v>#REF!</v>
      </c>
      <c r="T59" s="18" t="e">
        <f>+$C$21*'11- 2008'!#REF!</f>
        <v>#REF!</v>
      </c>
      <c r="U59" s="18" t="e">
        <f>+$C$21*'11- 2008'!#REF!</f>
        <v>#REF!</v>
      </c>
      <c r="V59" s="18" t="e">
        <f>+$C$21*'11- 2008'!#REF!</f>
        <v>#REF!</v>
      </c>
      <c r="W59" s="18" t="e">
        <f>+$C$21*'11- 2008'!#REF!</f>
        <v>#REF!</v>
      </c>
      <c r="X59" s="18" t="e">
        <f>+$C$21*'11- 2008'!#REF!</f>
        <v>#REF!</v>
      </c>
      <c r="Y59" s="18" t="e">
        <f>+$C$21*'11- 2008'!#REF!</f>
        <v>#REF!</v>
      </c>
      <c r="Z59" s="18" t="e">
        <f>+$C$21*'11- 2008'!#REF!</f>
        <v>#REF!</v>
      </c>
      <c r="AA59" s="18" t="e">
        <f>+$C$21*'11- 2008'!#REF!</f>
        <v>#REF!</v>
      </c>
      <c r="AB59" s="18" t="e">
        <f>+$C$21*'11- 2008'!#REF!</f>
        <v>#REF!</v>
      </c>
      <c r="AC59" s="18" t="e">
        <f>+$C$21*'11- 2008'!#REF!</f>
        <v>#REF!</v>
      </c>
      <c r="AD59" s="18" t="e">
        <f>+$C$21*'11- 2008'!#REF!</f>
        <v>#REF!</v>
      </c>
      <c r="AE59" s="18" t="e">
        <f>+$C$21*'11- 2008'!#REF!</f>
        <v>#REF!</v>
      </c>
      <c r="AF59" s="18" t="e">
        <f>+$C$21*'11- 2008'!#REF!</f>
        <v>#REF!</v>
      </c>
      <c r="AG59" s="18" t="e">
        <f>+$C$21*'11- 2008'!#REF!</f>
        <v>#REF!</v>
      </c>
      <c r="AH59" s="18" t="e">
        <f>+$C$21*'11- 2008'!#REF!</f>
        <v>#REF!</v>
      </c>
      <c r="AI59" s="2"/>
    </row>
    <row r="60" spans="1:35" hidden="1">
      <c r="A60" s="18">
        <v>54</v>
      </c>
      <c r="B60" s="18" t="e">
        <f>+'11- 2008'!#REF!</f>
        <v>#REF!</v>
      </c>
      <c r="C60" s="16" t="e">
        <f>+'11- 2008'!H61/'11- 2008'!AN61</f>
        <v>#DIV/0!</v>
      </c>
      <c r="D60" s="18" t="e">
        <f>+$C$21*'11- 2008'!#REF!</f>
        <v>#REF!</v>
      </c>
      <c r="E60" s="18" t="e">
        <f>+$C$21*'11- 2008'!#REF!</f>
        <v>#REF!</v>
      </c>
      <c r="F60" s="18" t="e">
        <f>+$C$21*'11- 2008'!#REF!</f>
        <v>#REF!</v>
      </c>
      <c r="G60" s="18" t="e">
        <f>+$C$21*'11- 2008'!#REF!</f>
        <v>#REF!</v>
      </c>
      <c r="H60" s="18" t="e">
        <f>+$C$21*'11- 2008'!#REF!</f>
        <v>#REF!</v>
      </c>
      <c r="I60" s="18" t="e">
        <f>+$C$21*'11- 2008'!#REF!</f>
        <v>#REF!</v>
      </c>
      <c r="J60" s="18" t="e">
        <f>+$C$21*'11- 2008'!#REF!</f>
        <v>#REF!</v>
      </c>
      <c r="K60" s="18" t="e">
        <f>+$C$21*'11- 2008'!#REF!</f>
        <v>#REF!</v>
      </c>
      <c r="L60" s="18" t="e">
        <f>+$C$21*'11- 2008'!#REF!</f>
        <v>#REF!</v>
      </c>
      <c r="M60" s="18" t="e">
        <f>+$C$21*'11- 2008'!#REF!</f>
        <v>#REF!</v>
      </c>
      <c r="N60" s="18" t="e">
        <f>+$C$21*'11- 2008'!#REF!</f>
        <v>#REF!</v>
      </c>
      <c r="O60" s="18" t="e">
        <f>+$C$21*'11- 2008'!#REF!</f>
        <v>#REF!</v>
      </c>
      <c r="P60" s="18" t="e">
        <f>+$C$21*'11- 2008'!#REF!</f>
        <v>#REF!</v>
      </c>
      <c r="Q60" s="18" t="e">
        <f>+$C$21*'11- 2008'!#REF!</f>
        <v>#REF!</v>
      </c>
      <c r="R60" s="18" t="e">
        <f>+$C$21*'11- 2008'!#REF!</f>
        <v>#REF!</v>
      </c>
      <c r="S60" s="18" t="e">
        <f>+$C$21*'11- 2008'!#REF!</f>
        <v>#REF!</v>
      </c>
      <c r="T60" s="18" t="e">
        <f>+$C$21*'11- 2008'!#REF!</f>
        <v>#REF!</v>
      </c>
      <c r="U60" s="18" t="e">
        <f>+$C$21*'11- 2008'!#REF!</f>
        <v>#REF!</v>
      </c>
      <c r="V60" s="18" t="e">
        <f>+$C$21*'11- 2008'!#REF!</f>
        <v>#REF!</v>
      </c>
      <c r="W60" s="18" t="e">
        <f>+$C$21*'11- 2008'!#REF!</f>
        <v>#REF!</v>
      </c>
      <c r="X60" s="18" t="e">
        <f>+$C$21*'11- 2008'!#REF!</f>
        <v>#REF!</v>
      </c>
      <c r="Y60" s="18" t="e">
        <f>+$C$21*'11- 2008'!#REF!</f>
        <v>#REF!</v>
      </c>
      <c r="Z60" s="18" t="e">
        <f>+$C$21*'11- 2008'!#REF!</f>
        <v>#REF!</v>
      </c>
      <c r="AA60" s="18" t="e">
        <f>+$C$21*'11- 2008'!#REF!</f>
        <v>#REF!</v>
      </c>
      <c r="AB60" s="18" t="e">
        <f>+$C$21*'11- 2008'!#REF!</f>
        <v>#REF!</v>
      </c>
      <c r="AC60" s="18" t="e">
        <f>+$C$21*'11- 2008'!#REF!</f>
        <v>#REF!</v>
      </c>
      <c r="AD60" s="18" t="e">
        <f>+$C$21*'11- 2008'!#REF!</f>
        <v>#REF!</v>
      </c>
      <c r="AE60" s="18" t="e">
        <f>+$C$21*'11- 2008'!#REF!</f>
        <v>#REF!</v>
      </c>
      <c r="AF60" s="18" t="e">
        <f>+$C$21*'11- 2008'!#REF!</f>
        <v>#REF!</v>
      </c>
      <c r="AG60" s="18" t="e">
        <f>+$C$21*'11- 2008'!#REF!</f>
        <v>#REF!</v>
      </c>
      <c r="AH60" s="18" t="e">
        <f>+$C$21*'11- 2008'!#REF!</f>
        <v>#REF!</v>
      </c>
      <c r="AI60" s="2"/>
    </row>
    <row r="61" spans="1:35" hidden="1">
      <c r="A61" s="16">
        <v>55</v>
      </c>
      <c r="B61" s="18" t="e">
        <f>+'11- 2008'!#REF!</f>
        <v>#REF!</v>
      </c>
      <c r="C61" s="16" t="e">
        <f>+'11- 2008'!H62/'11- 2008'!AN62</f>
        <v>#DIV/0!</v>
      </c>
      <c r="D61" s="18" t="e">
        <f>+$C$21*'11- 2008'!#REF!</f>
        <v>#REF!</v>
      </c>
      <c r="E61" s="18" t="e">
        <f>+$C$21*'11- 2008'!#REF!</f>
        <v>#REF!</v>
      </c>
      <c r="F61" s="18" t="e">
        <f>+$C$21*'11- 2008'!#REF!</f>
        <v>#REF!</v>
      </c>
      <c r="G61" s="18" t="e">
        <f>+$C$21*'11- 2008'!#REF!</f>
        <v>#REF!</v>
      </c>
      <c r="H61" s="18" t="e">
        <f>+$C$21*'11- 2008'!#REF!</f>
        <v>#REF!</v>
      </c>
      <c r="I61" s="18" t="e">
        <f>+$C$21*'11- 2008'!#REF!</f>
        <v>#REF!</v>
      </c>
      <c r="J61" s="18" t="e">
        <f>+$C$21*'11- 2008'!#REF!</f>
        <v>#REF!</v>
      </c>
      <c r="K61" s="18" t="e">
        <f>+$C$21*'11- 2008'!#REF!</f>
        <v>#REF!</v>
      </c>
      <c r="L61" s="18" t="e">
        <f>+$C$21*'11- 2008'!#REF!</f>
        <v>#REF!</v>
      </c>
      <c r="M61" s="18" t="e">
        <f>+$C$21*'11- 2008'!#REF!</f>
        <v>#REF!</v>
      </c>
      <c r="N61" s="18" t="e">
        <f>+$C$21*'11- 2008'!#REF!</f>
        <v>#REF!</v>
      </c>
      <c r="O61" s="18" t="e">
        <f>+$C$21*'11- 2008'!#REF!</f>
        <v>#REF!</v>
      </c>
      <c r="P61" s="18" t="e">
        <f>+$C$21*'11- 2008'!#REF!</f>
        <v>#REF!</v>
      </c>
      <c r="Q61" s="18" t="e">
        <f>+$C$21*'11- 2008'!#REF!</f>
        <v>#REF!</v>
      </c>
      <c r="R61" s="18" t="e">
        <f>+$C$21*'11- 2008'!#REF!</f>
        <v>#REF!</v>
      </c>
      <c r="S61" s="18" t="e">
        <f>+$C$21*'11- 2008'!#REF!</f>
        <v>#REF!</v>
      </c>
      <c r="T61" s="18" t="e">
        <f>+$C$21*'11- 2008'!#REF!</f>
        <v>#REF!</v>
      </c>
      <c r="U61" s="18" t="e">
        <f>+$C$21*'11- 2008'!#REF!</f>
        <v>#REF!</v>
      </c>
      <c r="V61" s="18" t="e">
        <f>+$C$21*'11- 2008'!#REF!</f>
        <v>#REF!</v>
      </c>
      <c r="W61" s="18" t="e">
        <f>+$C$21*'11- 2008'!#REF!</f>
        <v>#REF!</v>
      </c>
      <c r="X61" s="18" t="e">
        <f>+$C$21*'11- 2008'!#REF!</f>
        <v>#REF!</v>
      </c>
      <c r="Y61" s="18" t="e">
        <f>+$C$21*'11- 2008'!#REF!</f>
        <v>#REF!</v>
      </c>
      <c r="Z61" s="18" t="e">
        <f>+$C$21*'11- 2008'!#REF!</f>
        <v>#REF!</v>
      </c>
      <c r="AA61" s="18" t="e">
        <f>+$C$21*'11- 2008'!#REF!</f>
        <v>#REF!</v>
      </c>
      <c r="AB61" s="18" t="e">
        <f>+$C$21*'11- 2008'!#REF!</f>
        <v>#REF!</v>
      </c>
      <c r="AC61" s="18" t="e">
        <f>+$C$21*'11- 2008'!#REF!</f>
        <v>#REF!</v>
      </c>
      <c r="AD61" s="18" t="e">
        <f>+$C$21*'11- 2008'!#REF!</f>
        <v>#REF!</v>
      </c>
      <c r="AE61" s="18" t="e">
        <f>+$C$21*'11- 2008'!#REF!</f>
        <v>#REF!</v>
      </c>
      <c r="AF61" s="18" t="e">
        <f>+$C$21*'11- 2008'!#REF!</f>
        <v>#REF!</v>
      </c>
      <c r="AG61" s="18" t="e">
        <f>+$C$21*'11- 2008'!#REF!</f>
        <v>#REF!</v>
      </c>
      <c r="AH61" s="18" t="e">
        <f>+$C$21*'11- 2008'!#REF!</f>
        <v>#REF!</v>
      </c>
      <c r="AI61" s="2"/>
    </row>
    <row r="62" spans="1:35" hidden="1">
      <c r="A62" s="18">
        <v>56</v>
      </c>
      <c r="B62" s="18" t="e">
        <f>+'11- 2008'!#REF!</f>
        <v>#REF!</v>
      </c>
      <c r="C62" s="16" t="e">
        <f>+'11- 2008'!H63/'11- 2008'!AN63</f>
        <v>#DIV/0!</v>
      </c>
      <c r="D62" s="18" t="e">
        <f>+$C$21*'11- 2008'!#REF!</f>
        <v>#REF!</v>
      </c>
      <c r="E62" s="18" t="e">
        <f>+$C$21*'11- 2008'!#REF!</f>
        <v>#REF!</v>
      </c>
      <c r="F62" s="18" t="e">
        <f>+$C$21*'11- 2008'!#REF!</f>
        <v>#REF!</v>
      </c>
      <c r="G62" s="18" t="e">
        <f>+$C$21*'11- 2008'!#REF!</f>
        <v>#REF!</v>
      </c>
      <c r="H62" s="18" t="e">
        <f>+$C$21*'11- 2008'!#REF!</f>
        <v>#REF!</v>
      </c>
      <c r="I62" s="18" t="e">
        <f>+$C$21*'11- 2008'!#REF!</f>
        <v>#REF!</v>
      </c>
      <c r="J62" s="18" t="e">
        <f>+$C$21*'11- 2008'!#REF!</f>
        <v>#REF!</v>
      </c>
      <c r="K62" s="18" t="e">
        <f>+$C$21*'11- 2008'!#REF!</f>
        <v>#REF!</v>
      </c>
      <c r="L62" s="18" t="e">
        <f>+$C$21*'11- 2008'!#REF!</f>
        <v>#REF!</v>
      </c>
      <c r="M62" s="18" t="e">
        <f>+$C$21*'11- 2008'!#REF!</f>
        <v>#REF!</v>
      </c>
      <c r="N62" s="18" t="e">
        <f>+$C$21*'11- 2008'!#REF!</f>
        <v>#REF!</v>
      </c>
      <c r="O62" s="18" t="e">
        <f>+$C$21*'11- 2008'!#REF!</f>
        <v>#REF!</v>
      </c>
      <c r="P62" s="18" t="e">
        <f>+$C$21*'11- 2008'!#REF!</f>
        <v>#REF!</v>
      </c>
      <c r="Q62" s="18" t="e">
        <f>+$C$21*'11- 2008'!#REF!</f>
        <v>#REF!</v>
      </c>
      <c r="R62" s="18" t="e">
        <f>+$C$21*'11- 2008'!#REF!</f>
        <v>#REF!</v>
      </c>
      <c r="S62" s="18" t="e">
        <f>+$C$21*'11- 2008'!#REF!</f>
        <v>#REF!</v>
      </c>
      <c r="T62" s="18" t="e">
        <f>+$C$21*'11- 2008'!#REF!</f>
        <v>#REF!</v>
      </c>
      <c r="U62" s="18" t="e">
        <f>+$C$21*'11- 2008'!#REF!</f>
        <v>#REF!</v>
      </c>
      <c r="V62" s="18" t="e">
        <f>+$C$21*'11- 2008'!#REF!</f>
        <v>#REF!</v>
      </c>
      <c r="W62" s="18" t="e">
        <f>+$C$21*'11- 2008'!#REF!</f>
        <v>#REF!</v>
      </c>
      <c r="X62" s="18" t="e">
        <f>+$C$21*'11- 2008'!#REF!</f>
        <v>#REF!</v>
      </c>
      <c r="Y62" s="18" t="e">
        <f>+$C$21*'11- 2008'!#REF!</f>
        <v>#REF!</v>
      </c>
      <c r="Z62" s="18" t="e">
        <f>+$C$21*'11- 2008'!#REF!</f>
        <v>#REF!</v>
      </c>
      <c r="AA62" s="18" t="e">
        <f>+$C$21*'11- 2008'!#REF!</f>
        <v>#REF!</v>
      </c>
      <c r="AB62" s="18" t="e">
        <f>+$C$21*'11- 2008'!#REF!</f>
        <v>#REF!</v>
      </c>
      <c r="AC62" s="18" t="e">
        <f>+$C$21*'11- 2008'!#REF!</f>
        <v>#REF!</v>
      </c>
      <c r="AD62" s="18" t="e">
        <f>+$C$21*'11- 2008'!#REF!</f>
        <v>#REF!</v>
      </c>
      <c r="AE62" s="18" t="e">
        <f>+$C$21*'11- 2008'!#REF!</f>
        <v>#REF!</v>
      </c>
      <c r="AF62" s="18" t="e">
        <f>+$C$21*'11- 2008'!#REF!</f>
        <v>#REF!</v>
      </c>
      <c r="AG62" s="18" t="e">
        <f>+$C$21*'11- 2008'!#REF!</f>
        <v>#REF!</v>
      </c>
      <c r="AH62" s="18" t="e">
        <f>+$C$21*'11- 2008'!#REF!</f>
        <v>#REF!</v>
      </c>
      <c r="AI62" s="2"/>
    </row>
    <row r="63" spans="1:35" hidden="1">
      <c r="A63" s="18">
        <v>57</v>
      </c>
      <c r="B63" s="18" t="e">
        <f>+'11- 2008'!#REF!</f>
        <v>#REF!</v>
      </c>
      <c r="C63" s="16" t="e">
        <f>+'11- 2008'!H64/'11- 2008'!AN64</f>
        <v>#DIV/0!</v>
      </c>
      <c r="D63" s="18" t="e">
        <f>+$C$21*'11- 2008'!#REF!</f>
        <v>#REF!</v>
      </c>
      <c r="E63" s="18" t="e">
        <f>+$C$21*'11- 2008'!#REF!</f>
        <v>#REF!</v>
      </c>
      <c r="F63" s="18" t="e">
        <f>+$C$21*'11- 2008'!#REF!</f>
        <v>#REF!</v>
      </c>
      <c r="G63" s="18" t="e">
        <f>+$C$21*'11- 2008'!#REF!</f>
        <v>#REF!</v>
      </c>
      <c r="H63" s="18" t="e">
        <f>+$C$21*'11- 2008'!#REF!</f>
        <v>#REF!</v>
      </c>
      <c r="I63" s="18" t="e">
        <f>+$C$21*'11- 2008'!#REF!</f>
        <v>#REF!</v>
      </c>
      <c r="J63" s="18" t="e">
        <f>+$C$21*'11- 2008'!#REF!</f>
        <v>#REF!</v>
      </c>
      <c r="K63" s="18" t="e">
        <f>+$C$21*'11- 2008'!#REF!</f>
        <v>#REF!</v>
      </c>
      <c r="L63" s="18" t="e">
        <f>+$C$21*'11- 2008'!#REF!</f>
        <v>#REF!</v>
      </c>
      <c r="M63" s="18" t="e">
        <f>+$C$21*'11- 2008'!#REF!</f>
        <v>#REF!</v>
      </c>
      <c r="N63" s="18" t="e">
        <f>+$C$21*'11- 2008'!#REF!</f>
        <v>#REF!</v>
      </c>
      <c r="O63" s="18" t="e">
        <f>+$C$21*'11- 2008'!#REF!</f>
        <v>#REF!</v>
      </c>
      <c r="P63" s="18" t="e">
        <f>+$C$21*'11- 2008'!#REF!</f>
        <v>#REF!</v>
      </c>
      <c r="Q63" s="18" t="e">
        <f>+$C$21*'11- 2008'!#REF!</f>
        <v>#REF!</v>
      </c>
      <c r="R63" s="18" t="e">
        <f>+$C$21*'11- 2008'!#REF!</f>
        <v>#REF!</v>
      </c>
      <c r="S63" s="18" t="e">
        <f>+$C$21*'11- 2008'!#REF!</f>
        <v>#REF!</v>
      </c>
      <c r="T63" s="18" t="e">
        <f>+$C$21*'11- 2008'!#REF!</f>
        <v>#REF!</v>
      </c>
      <c r="U63" s="18" t="e">
        <f>+$C$21*'11- 2008'!#REF!</f>
        <v>#REF!</v>
      </c>
      <c r="V63" s="18" t="e">
        <f>+$C$21*'11- 2008'!#REF!</f>
        <v>#REF!</v>
      </c>
      <c r="W63" s="18" t="e">
        <f>+$C$21*'11- 2008'!#REF!</f>
        <v>#REF!</v>
      </c>
      <c r="X63" s="18" t="e">
        <f>+$C$21*'11- 2008'!#REF!</f>
        <v>#REF!</v>
      </c>
      <c r="Y63" s="18" t="e">
        <f>+$C$21*'11- 2008'!#REF!</f>
        <v>#REF!</v>
      </c>
      <c r="Z63" s="18" t="e">
        <f>+$C$21*'11- 2008'!#REF!</f>
        <v>#REF!</v>
      </c>
      <c r="AA63" s="18" t="e">
        <f>+$C$21*'11- 2008'!#REF!</f>
        <v>#REF!</v>
      </c>
      <c r="AB63" s="18" t="e">
        <f>+$C$21*'11- 2008'!#REF!</f>
        <v>#REF!</v>
      </c>
      <c r="AC63" s="18" t="e">
        <f>+$C$21*'11- 2008'!#REF!</f>
        <v>#REF!</v>
      </c>
      <c r="AD63" s="18" t="e">
        <f>+$C$21*'11- 2008'!#REF!</f>
        <v>#REF!</v>
      </c>
      <c r="AE63" s="18" t="e">
        <f>+$C$21*'11- 2008'!#REF!</f>
        <v>#REF!</v>
      </c>
      <c r="AF63" s="18" t="e">
        <f>+$C$21*'11- 2008'!#REF!</f>
        <v>#REF!</v>
      </c>
      <c r="AG63" s="18" t="e">
        <f>+$C$21*'11- 2008'!#REF!</f>
        <v>#REF!</v>
      </c>
      <c r="AH63" s="18" t="e">
        <f>+$C$21*'11- 2008'!#REF!</f>
        <v>#REF!</v>
      </c>
      <c r="AI63" s="2"/>
    </row>
    <row r="64" spans="1:35" hidden="1">
      <c r="A64" s="18">
        <v>58</v>
      </c>
      <c r="B64" s="18" t="e">
        <f>+'11- 2008'!#REF!</f>
        <v>#REF!</v>
      </c>
      <c r="C64" s="16" t="e">
        <f>+'11- 2008'!H65/'11- 2008'!AN65</f>
        <v>#DIV/0!</v>
      </c>
      <c r="D64" s="18" t="e">
        <f>+$C$21*'11- 2008'!#REF!</f>
        <v>#REF!</v>
      </c>
      <c r="E64" s="18" t="e">
        <f>+$C$21*'11- 2008'!#REF!</f>
        <v>#REF!</v>
      </c>
      <c r="F64" s="18" t="e">
        <f>+$C$21*'11- 2008'!#REF!</f>
        <v>#REF!</v>
      </c>
      <c r="G64" s="18" t="e">
        <f>+$C$21*'11- 2008'!#REF!</f>
        <v>#REF!</v>
      </c>
      <c r="H64" s="18" t="e">
        <f>+$C$21*'11- 2008'!#REF!</f>
        <v>#REF!</v>
      </c>
      <c r="I64" s="18" t="e">
        <f>+$C$21*'11- 2008'!#REF!</f>
        <v>#REF!</v>
      </c>
      <c r="J64" s="18" t="e">
        <f>+$C$21*'11- 2008'!#REF!</f>
        <v>#REF!</v>
      </c>
      <c r="K64" s="18" t="e">
        <f>+$C$21*'11- 2008'!#REF!</f>
        <v>#REF!</v>
      </c>
      <c r="L64" s="18" t="e">
        <f>+$C$21*'11- 2008'!#REF!</f>
        <v>#REF!</v>
      </c>
      <c r="M64" s="18" t="e">
        <f>+$C$21*'11- 2008'!#REF!</f>
        <v>#REF!</v>
      </c>
      <c r="N64" s="18" t="e">
        <f>+$C$21*'11- 2008'!#REF!</f>
        <v>#REF!</v>
      </c>
      <c r="O64" s="18" t="e">
        <f>+$C$21*'11- 2008'!#REF!</f>
        <v>#REF!</v>
      </c>
      <c r="P64" s="18" t="e">
        <f>+$C$21*'11- 2008'!#REF!</f>
        <v>#REF!</v>
      </c>
      <c r="Q64" s="18" t="e">
        <f>+$C$21*'11- 2008'!#REF!</f>
        <v>#REF!</v>
      </c>
      <c r="R64" s="18" t="e">
        <f>+$C$21*'11- 2008'!#REF!</f>
        <v>#REF!</v>
      </c>
      <c r="S64" s="18" t="e">
        <f>+$C$21*'11- 2008'!#REF!</f>
        <v>#REF!</v>
      </c>
      <c r="T64" s="18" t="e">
        <f>+$C$21*'11- 2008'!#REF!</f>
        <v>#REF!</v>
      </c>
      <c r="U64" s="18" t="e">
        <f>+$C$21*'11- 2008'!#REF!</f>
        <v>#REF!</v>
      </c>
      <c r="V64" s="18" t="e">
        <f>+$C$21*'11- 2008'!#REF!</f>
        <v>#REF!</v>
      </c>
      <c r="W64" s="18" t="e">
        <f>+$C$21*'11- 2008'!#REF!</f>
        <v>#REF!</v>
      </c>
      <c r="X64" s="18" t="e">
        <f>+$C$21*'11- 2008'!#REF!</f>
        <v>#REF!</v>
      </c>
      <c r="Y64" s="18" t="e">
        <f>+$C$21*'11- 2008'!#REF!</f>
        <v>#REF!</v>
      </c>
      <c r="Z64" s="18" t="e">
        <f>+$C$21*'11- 2008'!#REF!</f>
        <v>#REF!</v>
      </c>
      <c r="AA64" s="18" t="e">
        <f>+$C$21*'11- 2008'!#REF!</f>
        <v>#REF!</v>
      </c>
      <c r="AB64" s="18" t="e">
        <f>+$C$21*'11- 2008'!#REF!</f>
        <v>#REF!</v>
      </c>
      <c r="AC64" s="18" t="e">
        <f>+$C$21*'11- 2008'!#REF!</f>
        <v>#REF!</v>
      </c>
      <c r="AD64" s="18" t="e">
        <f>+$C$21*'11- 2008'!#REF!</f>
        <v>#REF!</v>
      </c>
      <c r="AE64" s="18" t="e">
        <f>+$C$21*'11- 2008'!#REF!</f>
        <v>#REF!</v>
      </c>
      <c r="AF64" s="18" t="e">
        <f>+$C$21*'11- 2008'!#REF!</f>
        <v>#REF!</v>
      </c>
      <c r="AG64" s="18" t="e">
        <f>+$C$21*'11- 2008'!#REF!</f>
        <v>#REF!</v>
      </c>
      <c r="AH64" s="18" t="e">
        <f>+$C$21*'11- 2008'!#REF!</f>
        <v>#REF!</v>
      </c>
      <c r="AI64" s="2"/>
    </row>
    <row r="65" spans="1:35" hidden="1">
      <c r="A65" s="18">
        <v>59</v>
      </c>
      <c r="B65" s="18" t="e">
        <f>+'11- 2008'!#REF!</f>
        <v>#REF!</v>
      </c>
      <c r="C65" s="16" t="e">
        <f>+'11- 2008'!H66/'11- 2008'!AN66</f>
        <v>#DIV/0!</v>
      </c>
      <c r="D65" s="18" t="e">
        <f>+$C$21*'11- 2008'!#REF!</f>
        <v>#REF!</v>
      </c>
      <c r="E65" s="18" t="e">
        <f>+$C$21*'11- 2008'!#REF!</f>
        <v>#REF!</v>
      </c>
      <c r="F65" s="18" t="e">
        <f>+$C$21*'11- 2008'!#REF!</f>
        <v>#REF!</v>
      </c>
      <c r="G65" s="18" t="e">
        <f>+$C$21*'11- 2008'!#REF!</f>
        <v>#REF!</v>
      </c>
      <c r="H65" s="18" t="e">
        <f>+$C$21*'11- 2008'!#REF!</f>
        <v>#REF!</v>
      </c>
      <c r="I65" s="18" t="e">
        <f>+$C$21*'11- 2008'!#REF!</f>
        <v>#REF!</v>
      </c>
      <c r="J65" s="18" t="e">
        <f>+$C$21*'11- 2008'!#REF!</f>
        <v>#REF!</v>
      </c>
      <c r="K65" s="18" t="e">
        <f>+$C$21*'11- 2008'!#REF!</f>
        <v>#REF!</v>
      </c>
      <c r="L65" s="18" t="e">
        <f>+$C$21*'11- 2008'!#REF!</f>
        <v>#REF!</v>
      </c>
      <c r="M65" s="18" t="e">
        <f>+$C$21*'11- 2008'!#REF!</f>
        <v>#REF!</v>
      </c>
      <c r="N65" s="18" t="e">
        <f>+$C$21*'11- 2008'!#REF!</f>
        <v>#REF!</v>
      </c>
      <c r="O65" s="18" t="e">
        <f>+$C$21*'11- 2008'!#REF!</f>
        <v>#REF!</v>
      </c>
      <c r="P65" s="18" t="e">
        <f>+$C$21*'11- 2008'!#REF!</f>
        <v>#REF!</v>
      </c>
      <c r="Q65" s="18" t="e">
        <f>+$C$21*'11- 2008'!#REF!</f>
        <v>#REF!</v>
      </c>
      <c r="R65" s="18" t="e">
        <f>+$C$21*'11- 2008'!#REF!</f>
        <v>#REF!</v>
      </c>
      <c r="S65" s="18" t="e">
        <f>+$C$21*'11- 2008'!#REF!</f>
        <v>#REF!</v>
      </c>
      <c r="T65" s="18" t="e">
        <f>+$C$21*'11- 2008'!#REF!</f>
        <v>#REF!</v>
      </c>
      <c r="U65" s="18" t="e">
        <f>+$C$21*'11- 2008'!#REF!</f>
        <v>#REF!</v>
      </c>
      <c r="V65" s="18" t="e">
        <f>+$C$21*'11- 2008'!#REF!</f>
        <v>#REF!</v>
      </c>
      <c r="W65" s="18" t="e">
        <f>+$C$21*'11- 2008'!#REF!</f>
        <v>#REF!</v>
      </c>
      <c r="X65" s="18" t="e">
        <f>+$C$21*'11- 2008'!#REF!</f>
        <v>#REF!</v>
      </c>
      <c r="Y65" s="18" t="e">
        <f>+$C$21*'11- 2008'!#REF!</f>
        <v>#REF!</v>
      </c>
      <c r="Z65" s="18" t="e">
        <f>+$C$21*'11- 2008'!#REF!</f>
        <v>#REF!</v>
      </c>
      <c r="AA65" s="18" t="e">
        <f>+$C$21*'11- 2008'!#REF!</f>
        <v>#REF!</v>
      </c>
      <c r="AB65" s="18" t="e">
        <f>+$C$21*'11- 2008'!#REF!</f>
        <v>#REF!</v>
      </c>
      <c r="AC65" s="18" t="e">
        <f>+$C$21*'11- 2008'!#REF!</f>
        <v>#REF!</v>
      </c>
      <c r="AD65" s="18" t="e">
        <f>+$C$21*'11- 2008'!#REF!</f>
        <v>#REF!</v>
      </c>
      <c r="AE65" s="18" t="e">
        <f>+$C$21*'11- 2008'!#REF!</f>
        <v>#REF!</v>
      </c>
      <c r="AF65" s="18" t="e">
        <f>+$C$21*'11- 2008'!#REF!</f>
        <v>#REF!</v>
      </c>
      <c r="AG65" s="18" t="e">
        <f>+$C$21*'11- 2008'!#REF!</f>
        <v>#REF!</v>
      </c>
      <c r="AH65" s="18" t="e">
        <f>+$C$21*'11- 2008'!#REF!</f>
        <v>#REF!</v>
      </c>
      <c r="AI65" s="2"/>
    </row>
    <row r="66" spans="1:35" hidden="1">
      <c r="A66" s="16">
        <v>60</v>
      </c>
      <c r="B66" s="18" t="e">
        <f>+'11- 2008'!#REF!</f>
        <v>#REF!</v>
      </c>
      <c r="C66" s="16" t="e">
        <f>+'11- 2008'!H67/'11- 2008'!AN67</f>
        <v>#DIV/0!</v>
      </c>
      <c r="D66" s="18" t="e">
        <f>+$C$21*'11- 2008'!#REF!</f>
        <v>#REF!</v>
      </c>
      <c r="E66" s="18" t="e">
        <f>+$C$21*'11- 2008'!#REF!</f>
        <v>#REF!</v>
      </c>
      <c r="F66" s="18" t="e">
        <f>+$C$21*'11- 2008'!#REF!</f>
        <v>#REF!</v>
      </c>
      <c r="G66" s="18" t="e">
        <f>+$C$21*'11- 2008'!#REF!</f>
        <v>#REF!</v>
      </c>
      <c r="H66" s="18" t="e">
        <f>+$C$21*'11- 2008'!#REF!</f>
        <v>#REF!</v>
      </c>
      <c r="I66" s="18" t="e">
        <f>+$C$21*'11- 2008'!#REF!</f>
        <v>#REF!</v>
      </c>
      <c r="J66" s="18" t="e">
        <f>+$C$21*'11- 2008'!#REF!</f>
        <v>#REF!</v>
      </c>
      <c r="K66" s="18" t="e">
        <f>+$C$21*'11- 2008'!#REF!</f>
        <v>#REF!</v>
      </c>
      <c r="L66" s="18" t="e">
        <f>+$C$21*'11- 2008'!#REF!</f>
        <v>#REF!</v>
      </c>
      <c r="M66" s="18" t="e">
        <f>+$C$21*'11- 2008'!#REF!</f>
        <v>#REF!</v>
      </c>
      <c r="N66" s="18" t="e">
        <f>+$C$21*'11- 2008'!#REF!</f>
        <v>#REF!</v>
      </c>
      <c r="O66" s="18" t="e">
        <f>+$C$21*'11- 2008'!#REF!</f>
        <v>#REF!</v>
      </c>
      <c r="P66" s="18" t="e">
        <f>+$C$21*'11- 2008'!#REF!</f>
        <v>#REF!</v>
      </c>
      <c r="Q66" s="18" t="e">
        <f>+$C$21*'11- 2008'!#REF!</f>
        <v>#REF!</v>
      </c>
      <c r="R66" s="18" t="e">
        <f>+$C$21*'11- 2008'!#REF!</f>
        <v>#REF!</v>
      </c>
      <c r="S66" s="18" t="e">
        <f>+$C$21*'11- 2008'!#REF!</f>
        <v>#REF!</v>
      </c>
      <c r="T66" s="18" t="e">
        <f>+$C$21*'11- 2008'!#REF!</f>
        <v>#REF!</v>
      </c>
      <c r="U66" s="18" t="e">
        <f>+$C$21*'11- 2008'!#REF!</f>
        <v>#REF!</v>
      </c>
      <c r="V66" s="18" t="e">
        <f>+$C$21*'11- 2008'!#REF!</f>
        <v>#REF!</v>
      </c>
      <c r="W66" s="18" t="e">
        <f>+$C$21*'11- 2008'!#REF!</f>
        <v>#REF!</v>
      </c>
      <c r="X66" s="18" t="e">
        <f>+$C$21*'11- 2008'!#REF!</f>
        <v>#REF!</v>
      </c>
      <c r="Y66" s="18" t="e">
        <f>+$C$21*'11- 2008'!#REF!</f>
        <v>#REF!</v>
      </c>
      <c r="Z66" s="18" t="e">
        <f>+$C$21*'11- 2008'!#REF!</f>
        <v>#REF!</v>
      </c>
      <c r="AA66" s="18" t="e">
        <f>+$C$21*'11- 2008'!#REF!</f>
        <v>#REF!</v>
      </c>
      <c r="AB66" s="18" t="e">
        <f>+$C$21*'11- 2008'!#REF!</f>
        <v>#REF!</v>
      </c>
      <c r="AC66" s="18" t="e">
        <f>+$C$21*'11- 2008'!#REF!</f>
        <v>#REF!</v>
      </c>
      <c r="AD66" s="18" t="e">
        <f>+$C$21*'11- 2008'!#REF!</f>
        <v>#REF!</v>
      </c>
      <c r="AE66" s="18" t="e">
        <f>+$C$21*'11- 2008'!#REF!</f>
        <v>#REF!</v>
      </c>
      <c r="AF66" s="18" t="e">
        <f>+$C$21*'11- 2008'!#REF!</f>
        <v>#REF!</v>
      </c>
      <c r="AG66" s="18" t="e">
        <f>+$C$21*'11- 2008'!#REF!</f>
        <v>#REF!</v>
      </c>
      <c r="AH66" s="18" t="e">
        <f>+$C$21*'11- 2008'!#REF!</f>
        <v>#REF!</v>
      </c>
      <c r="AI66" s="2"/>
    </row>
    <row r="67" spans="1:35" hidden="1">
      <c r="A67" s="18">
        <v>61</v>
      </c>
      <c r="B67" s="18" t="e">
        <f>+'11- 2008'!#REF!</f>
        <v>#REF!</v>
      </c>
      <c r="C67" s="16" t="e">
        <f>+'11- 2008'!H68/'11- 2008'!AN68</f>
        <v>#DIV/0!</v>
      </c>
      <c r="D67" s="18" t="e">
        <f>+$C$21*'11- 2008'!#REF!</f>
        <v>#REF!</v>
      </c>
      <c r="E67" s="18" t="e">
        <f>+$C$21*'11- 2008'!#REF!</f>
        <v>#REF!</v>
      </c>
      <c r="F67" s="18" t="e">
        <f>+$C$21*'11- 2008'!#REF!</f>
        <v>#REF!</v>
      </c>
      <c r="G67" s="18" t="e">
        <f>+$C$21*'11- 2008'!#REF!</f>
        <v>#REF!</v>
      </c>
      <c r="H67" s="18" t="e">
        <f>+$C$21*'11- 2008'!#REF!</f>
        <v>#REF!</v>
      </c>
      <c r="I67" s="18" t="e">
        <f>+$C$21*'11- 2008'!#REF!</f>
        <v>#REF!</v>
      </c>
      <c r="J67" s="18" t="e">
        <f>+$C$21*'11- 2008'!#REF!</f>
        <v>#REF!</v>
      </c>
      <c r="K67" s="18" t="e">
        <f>+$C$21*'11- 2008'!#REF!</f>
        <v>#REF!</v>
      </c>
      <c r="L67" s="18" t="e">
        <f>+$C$21*'11- 2008'!#REF!</f>
        <v>#REF!</v>
      </c>
      <c r="M67" s="18" t="e">
        <f>+$C$21*'11- 2008'!#REF!</f>
        <v>#REF!</v>
      </c>
      <c r="N67" s="18" t="e">
        <f>+$C$21*'11- 2008'!#REF!</f>
        <v>#REF!</v>
      </c>
      <c r="O67" s="18" t="e">
        <f>+$C$21*'11- 2008'!#REF!</f>
        <v>#REF!</v>
      </c>
      <c r="P67" s="18" t="e">
        <f>+$C$21*'11- 2008'!#REF!</f>
        <v>#REF!</v>
      </c>
      <c r="Q67" s="18" t="e">
        <f>+$C$21*'11- 2008'!#REF!</f>
        <v>#REF!</v>
      </c>
      <c r="R67" s="18" t="e">
        <f>+$C$21*'11- 2008'!#REF!</f>
        <v>#REF!</v>
      </c>
      <c r="S67" s="18" t="e">
        <f>+$C$21*'11- 2008'!#REF!</f>
        <v>#REF!</v>
      </c>
      <c r="T67" s="18" t="e">
        <f>+$C$21*'11- 2008'!#REF!</f>
        <v>#REF!</v>
      </c>
      <c r="U67" s="18" t="e">
        <f>+$C$21*'11- 2008'!#REF!</f>
        <v>#REF!</v>
      </c>
      <c r="V67" s="18" t="e">
        <f>+$C$21*'11- 2008'!#REF!</f>
        <v>#REF!</v>
      </c>
      <c r="W67" s="18" t="e">
        <f>+$C$21*'11- 2008'!#REF!</f>
        <v>#REF!</v>
      </c>
      <c r="X67" s="18" t="e">
        <f>+$C$21*'11- 2008'!#REF!</f>
        <v>#REF!</v>
      </c>
      <c r="Y67" s="18" t="e">
        <f>+$C$21*'11- 2008'!#REF!</f>
        <v>#REF!</v>
      </c>
      <c r="Z67" s="18" t="e">
        <f>+$C$21*'11- 2008'!#REF!</f>
        <v>#REF!</v>
      </c>
      <c r="AA67" s="18" t="e">
        <f>+$C$21*'11- 2008'!#REF!</f>
        <v>#REF!</v>
      </c>
      <c r="AB67" s="18" t="e">
        <f>+$C$21*'11- 2008'!#REF!</f>
        <v>#REF!</v>
      </c>
      <c r="AC67" s="18" t="e">
        <f>+$C$21*'11- 2008'!#REF!</f>
        <v>#REF!</v>
      </c>
      <c r="AD67" s="18" t="e">
        <f>+$C$21*'11- 2008'!#REF!</f>
        <v>#REF!</v>
      </c>
      <c r="AE67" s="18" t="e">
        <f>+$C$21*'11- 2008'!#REF!</f>
        <v>#REF!</v>
      </c>
      <c r="AF67" s="18" t="e">
        <f>+$C$21*'11- 2008'!#REF!</f>
        <v>#REF!</v>
      </c>
      <c r="AG67" s="18" t="e">
        <f>+$C$21*'11- 2008'!#REF!</f>
        <v>#REF!</v>
      </c>
      <c r="AH67" s="18" t="e">
        <f>+$C$21*'11- 2008'!#REF!</f>
        <v>#REF!</v>
      </c>
      <c r="AI67" s="2"/>
    </row>
    <row r="68" spans="1:35" hidden="1">
      <c r="A68" s="18">
        <v>62</v>
      </c>
      <c r="B68" s="18" t="e">
        <f>+'11- 2008'!#REF!</f>
        <v>#REF!</v>
      </c>
      <c r="C68" s="16" t="e">
        <f>+'11- 2008'!H69/'11- 2008'!AN69</f>
        <v>#DIV/0!</v>
      </c>
      <c r="D68" s="18" t="e">
        <f>+$C$21*'11- 2008'!#REF!</f>
        <v>#REF!</v>
      </c>
      <c r="E68" s="18" t="e">
        <f>+$C$21*'11- 2008'!#REF!</f>
        <v>#REF!</v>
      </c>
      <c r="F68" s="18" t="e">
        <f>+$C$21*'11- 2008'!#REF!</f>
        <v>#REF!</v>
      </c>
      <c r="G68" s="18" t="e">
        <f>+$C$21*'11- 2008'!#REF!</f>
        <v>#REF!</v>
      </c>
      <c r="H68" s="18" t="e">
        <f>+$C$21*'11- 2008'!#REF!</f>
        <v>#REF!</v>
      </c>
      <c r="I68" s="18" t="e">
        <f>+$C$21*'11- 2008'!#REF!</f>
        <v>#REF!</v>
      </c>
      <c r="J68" s="18" t="e">
        <f>+$C$21*'11- 2008'!#REF!</f>
        <v>#REF!</v>
      </c>
      <c r="K68" s="18" t="e">
        <f>+$C$21*'11- 2008'!#REF!</f>
        <v>#REF!</v>
      </c>
      <c r="L68" s="18" t="e">
        <f>+$C$21*'11- 2008'!#REF!</f>
        <v>#REF!</v>
      </c>
      <c r="M68" s="18" t="e">
        <f>+$C$21*'11- 2008'!#REF!</f>
        <v>#REF!</v>
      </c>
      <c r="N68" s="18" t="e">
        <f>+$C$21*'11- 2008'!#REF!</f>
        <v>#REF!</v>
      </c>
      <c r="O68" s="18" t="e">
        <f>+$C$21*'11- 2008'!#REF!</f>
        <v>#REF!</v>
      </c>
      <c r="P68" s="18" t="e">
        <f>+$C$21*'11- 2008'!#REF!</f>
        <v>#REF!</v>
      </c>
      <c r="Q68" s="18" t="e">
        <f>+$C$21*'11- 2008'!#REF!</f>
        <v>#REF!</v>
      </c>
      <c r="R68" s="18" t="e">
        <f>+$C$21*'11- 2008'!#REF!</f>
        <v>#REF!</v>
      </c>
      <c r="S68" s="18" t="e">
        <f>+$C$21*'11- 2008'!#REF!</f>
        <v>#REF!</v>
      </c>
      <c r="T68" s="18" t="e">
        <f>+$C$21*'11- 2008'!#REF!</f>
        <v>#REF!</v>
      </c>
      <c r="U68" s="18" t="e">
        <f>+$C$21*'11- 2008'!#REF!</f>
        <v>#REF!</v>
      </c>
      <c r="V68" s="18" t="e">
        <f>+$C$21*'11- 2008'!#REF!</f>
        <v>#REF!</v>
      </c>
      <c r="W68" s="18" t="e">
        <f>+$C$21*'11- 2008'!#REF!</f>
        <v>#REF!</v>
      </c>
      <c r="X68" s="18" t="e">
        <f>+$C$21*'11- 2008'!#REF!</f>
        <v>#REF!</v>
      </c>
      <c r="Y68" s="18" t="e">
        <f>+$C$21*'11- 2008'!#REF!</f>
        <v>#REF!</v>
      </c>
      <c r="Z68" s="18" t="e">
        <f>+$C$21*'11- 2008'!#REF!</f>
        <v>#REF!</v>
      </c>
      <c r="AA68" s="18" t="e">
        <f>+$C$21*'11- 2008'!#REF!</f>
        <v>#REF!</v>
      </c>
      <c r="AB68" s="18" t="e">
        <f>+$C$21*'11- 2008'!#REF!</f>
        <v>#REF!</v>
      </c>
      <c r="AC68" s="18" t="e">
        <f>+$C$21*'11- 2008'!#REF!</f>
        <v>#REF!</v>
      </c>
      <c r="AD68" s="18" t="e">
        <f>+$C$21*'11- 2008'!#REF!</f>
        <v>#REF!</v>
      </c>
      <c r="AE68" s="18" t="e">
        <f>+$C$21*'11- 2008'!#REF!</f>
        <v>#REF!</v>
      </c>
      <c r="AF68" s="18" t="e">
        <f>+$C$21*'11- 2008'!#REF!</f>
        <v>#REF!</v>
      </c>
      <c r="AG68" s="18" t="e">
        <f>+$C$21*'11- 2008'!#REF!</f>
        <v>#REF!</v>
      </c>
      <c r="AH68" s="18" t="e">
        <f>+$C$21*'11- 2008'!#REF!</f>
        <v>#REF!</v>
      </c>
      <c r="AI68" s="2"/>
    </row>
    <row r="69" spans="1:35" hidden="1">
      <c r="A69" s="18">
        <v>63</v>
      </c>
      <c r="B69" s="18" t="e">
        <f>+'11- 2008'!#REF!</f>
        <v>#REF!</v>
      </c>
      <c r="C69" s="16" t="e">
        <f>+'11- 2008'!H70/'11- 2008'!AN70</f>
        <v>#DIV/0!</v>
      </c>
      <c r="D69" s="18" t="e">
        <f>+$C$21*'11- 2008'!#REF!</f>
        <v>#REF!</v>
      </c>
      <c r="E69" s="18" t="e">
        <f>+$C$21*'11- 2008'!#REF!</f>
        <v>#REF!</v>
      </c>
      <c r="F69" s="18" t="e">
        <f>+$C$21*'11- 2008'!#REF!</f>
        <v>#REF!</v>
      </c>
      <c r="G69" s="18" t="e">
        <f>+$C$21*'11- 2008'!#REF!</f>
        <v>#REF!</v>
      </c>
      <c r="H69" s="18" t="e">
        <f>+$C$21*'11- 2008'!#REF!</f>
        <v>#REF!</v>
      </c>
      <c r="I69" s="18" t="e">
        <f>+$C$21*'11- 2008'!#REF!</f>
        <v>#REF!</v>
      </c>
      <c r="J69" s="18" t="e">
        <f>+$C$21*'11- 2008'!#REF!</f>
        <v>#REF!</v>
      </c>
      <c r="K69" s="18" t="e">
        <f>+$C$21*'11- 2008'!#REF!</f>
        <v>#REF!</v>
      </c>
      <c r="L69" s="18" t="e">
        <f>+$C$21*'11- 2008'!#REF!</f>
        <v>#REF!</v>
      </c>
      <c r="M69" s="18" t="e">
        <f>+$C$21*'11- 2008'!#REF!</f>
        <v>#REF!</v>
      </c>
      <c r="N69" s="18" t="e">
        <f>+$C$21*'11- 2008'!#REF!</f>
        <v>#REF!</v>
      </c>
      <c r="O69" s="18" t="e">
        <f>+$C$21*'11- 2008'!#REF!</f>
        <v>#REF!</v>
      </c>
      <c r="P69" s="18" t="e">
        <f>+$C$21*'11- 2008'!#REF!</f>
        <v>#REF!</v>
      </c>
      <c r="Q69" s="18" t="e">
        <f>+$C$21*'11- 2008'!#REF!</f>
        <v>#REF!</v>
      </c>
      <c r="R69" s="18" t="e">
        <f>+$C$21*'11- 2008'!#REF!</f>
        <v>#REF!</v>
      </c>
      <c r="S69" s="18" t="e">
        <f>+$C$21*'11- 2008'!#REF!</f>
        <v>#REF!</v>
      </c>
      <c r="T69" s="18" t="e">
        <f>+$C$21*'11- 2008'!#REF!</f>
        <v>#REF!</v>
      </c>
      <c r="U69" s="18" t="e">
        <f>+$C$21*'11- 2008'!#REF!</f>
        <v>#REF!</v>
      </c>
      <c r="V69" s="18" t="e">
        <f>+$C$21*'11- 2008'!#REF!</f>
        <v>#REF!</v>
      </c>
      <c r="W69" s="18" t="e">
        <f>+$C$21*'11- 2008'!#REF!</f>
        <v>#REF!</v>
      </c>
      <c r="X69" s="18" t="e">
        <f>+$C$21*'11- 2008'!#REF!</f>
        <v>#REF!</v>
      </c>
      <c r="Y69" s="18" t="e">
        <f>+$C$21*'11- 2008'!#REF!</f>
        <v>#REF!</v>
      </c>
      <c r="Z69" s="18" t="e">
        <f>+$C$21*'11- 2008'!#REF!</f>
        <v>#REF!</v>
      </c>
      <c r="AA69" s="18" t="e">
        <f>+$C$21*'11- 2008'!#REF!</f>
        <v>#REF!</v>
      </c>
      <c r="AB69" s="18" t="e">
        <f>+$C$21*'11- 2008'!#REF!</f>
        <v>#REF!</v>
      </c>
      <c r="AC69" s="18" t="e">
        <f>+$C$21*'11- 2008'!#REF!</f>
        <v>#REF!</v>
      </c>
      <c r="AD69" s="18" t="e">
        <f>+$C$21*'11- 2008'!#REF!</f>
        <v>#REF!</v>
      </c>
      <c r="AE69" s="18" t="e">
        <f>+$C$21*'11- 2008'!#REF!</f>
        <v>#REF!</v>
      </c>
      <c r="AF69" s="18" t="e">
        <f>+$C$21*'11- 2008'!#REF!</f>
        <v>#REF!</v>
      </c>
      <c r="AG69" s="18" t="e">
        <f>+$C$21*'11- 2008'!#REF!</f>
        <v>#REF!</v>
      </c>
      <c r="AH69" s="18" t="e">
        <f>+$C$21*'11- 2008'!#REF!</f>
        <v>#REF!</v>
      </c>
      <c r="AI69" s="2"/>
    </row>
    <row r="70" spans="1:35" hidden="1">
      <c r="A70" s="16">
        <v>64</v>
      </c>
      <c r="B70" s="18" t="e">
        <f>+'11- 2008'!#REF!</f>
        <v>#REF!</v>
      </c>
      <c r="C70" s="16" t="e">
        <f>+'11- 2008'!H71/'11- 2008'!AN71</f>
        <v>#DIV/0!</v>
      </c>
      <c r="D70" s="18" t="e">
        <f>+$C$21*'11- 2008'!#REF!</f>
        <v>#REF!</v>
      </c>
      <c r="E70" s="18" t="e">
        <f>+$C$21*'11- 2008'!#REF!</f>
        <v>#REF!</v>
      </c>
      <c r="F70" s="18" t="e">
        <f>+$C$21*'11- 2008'!#REF!</f>
        <v>#REF!</v>
      </c>
      <c r="G70" s="18" t="e">
        <f>+$C$21*'11- 2008'!#REF!</f>
        <v>#REF!</v>
      </c>
      <c r="H70" s="18" t="e">
        <f>+$C$21*'11- 2008'!#REF!</f>
        <v>#REF!</v>
      </c>
      <c r="I70" s="18" t="e">
        <f>+$C$21*'11- 2008'!#REF!</f>
        <v>#REF!</v>
      </c>
      <c r="J70" s="18" t="e">
        <f>+$C$21*'11- 2008'!#REF!</f>
        <v>#REF!</v>
      </c>
      <c r="K70" s="18" t="e">
        <f>+$C$21*'11- 2008'!#REF!</f>
        <v>#REF!</v>
      </c>
      <c r="L70" s="18" t="e">
        <f>+$C$21*'11- 2008'!#REF!</f>
        <v>#REF!</v>
      </c>
      <c r="M70" s="18" t="e">
        <f>+$C$21*'11- 2008'!#REF!</f>
        <v>#REF!</v>
      </c>
      <c r="N70" s="18" t="e">
        <f>+$C$21*'11- 2008'!#REF!</f>
        <v>#REF!</v>
      </c>
      <c r="O70" s="18" t="e">
        <f>+$C$21*'11- 2008'!#REF!</f>
        <v>#REF!</v>
      </c>
      <c r="P70" s="18" t="e">
        <f>+$C$21*'11- 2008'!#REF!</f>
        <v>#REF!</v>
      </c>
      <c r="Q70" s="18" t="e">
        <f>+$C$21*'11- 2008'!#REF!</f>
        <v>#REF!</v>
      </c>
      <c r="R70" s="18" t="e">
        <f>+$C$21*'11- 2008'!#REF!</f>
        <v>#REF!</v>
      </c>
      <c r="S70" s="18" t="e">
        <f>+$C$21*'11- 2008'!#REF!</f>
        <v>#REF!</v>
      </c>
      <c r="T70" s="18" t="e">
        <f>+$C$21*'11- 2008'!#REF!</f>
        <v>#REF!</v>
      </c>
      <c r="U70" s="18" t="e">
        <f>+$C$21*'11- 2008'!#REF!</f>
        <v>#REF!</v>
      </c>
      <c r="V70" s="18" t="e">
        <f>+$C$21*'11- 2008'!#REF!</f>
        <v>#REF!</v>
      </c>
      <c r="W70" s="18" t="e">
        <f>+$C$21*'11- 2008'!#REF!</f>
        <v>#REF!</v>
      </c>
      <c r="X70" s="18" t="e">
        <f>+$C$21*'11- 2008'!#REF!</f>
        <v>#REF!</v>
      </c>
      <c r="Y70" s="18" t="e">
        <f>+$C$21*'11- 2008'!#REF!</f>
        <v>#REF!</v>
      </c>
      <c r="Z70" s="18" t="e">
        <f>+$C$21*'11- 2008'!#REF!</f>
        <v>#REF!</v>
      </c>
      <c r="AA70" s="18" t="e">
        <f>+$C$21*'11- 2008'!#REF!</f>
        <v>#REF!</v>
      </c>
      <c r="AB70" s="18" t="e">
        <f>+$C$21*'11- 2008'!#REF!</f>
        <v>#REF!</v>
      </c>
      <c r="AC70" s="18" t="e">
        <f>+$C$21*'11- 2008'!#REF!</f>
        <v>#REF!</v>
      </c>
      <c r="AD70" s="18" t="e">
        <f>+$C$21*'11- 2008'!#REF!</f>
        <v>#REF!</v>
      </c>
      <c r="AE70" s="18" t="e">
        <f>+$C$21*'11- 2008'!#REF!</f>
        <v>#REF!</v>
      </c>
      <c r="AF70" s="18" t="e">
        <f>+$C$21*'11- 2008'!#REF!</f>
        <v>#REF!</v>
      </c>
      <c r="AG70" s="18" t="e">
        <f>+$C$21*'11- 2008'!#REF!</f>
        <v>#REF!</v>
      </c>
      <c r="AH70" s="18" t="e">
        <f>+$C$21*'11- 2008'!#REF!</f>
        <v>#REF!</v>
      </c>
      <c r="AI70" s="2"/>
    </row>
    <row r="71" spans="1:35" hidden="1">
      <c r="A71" s="18">
        <v>65</v>
      </c>
      <c r="B71" s="18" t="e">
        <f>+'11- 2008'!#REF!</f>
        <v>#REF!</v>
      </c>
      <c r="C71" s="16" t="e">
        <f>+'11- 2008'!H72/'11- 2008'!AN72</f>
        <v>#DIV/0!</v>
      </c>
      <c r="D71" s="18" t="e">
        <f>+$C$21*'11- 2008'!#REF!</f>
        <v>#REF!</v>
      </c>
      <c r="E71" s="18" t="e">
        <f>+$C$21*'11- 2008'!#REF!</f>
        <v>#REF!</v>
      </c>
      <c r="F71" s="18" t="e">
        <f>+$C$21*'11- 2008'!#REF!</f>
        <v>#REF!</v>
      </c>
      <c r="G71" s="18" t="e">
        <f>+$C$21*'11- 2008'!#REF!</f>
        <v>#REF!</v>
      </c>
      <c r="H71" s="18" t="e">
        <f>+$C$21*'11- 2008'!#REF!</f>
        <v>#REF!</v>
      </c>
      <c r="I71" s="18" t="e">
        <f>+$C$21*'11- 2008'!#REF!</f>
        <v>#REF!</v>
      </c>
      <c r="J71" s="18" t="e">
        <f>+$C$21*'11- 2008'!#REF!</f>
        <v>#REF!</v>
      </c>
      <c r="K71" s="18" t="e">
        <f>+$C$21*'11- 2008'!#REF!</f>
        <v>#REF!</v>
      </c>
      <c r="L71" s="18" t="e">
        <f>+$C$21*'11- 2008'!#REF!</f>
        <v>#REF!</v>
      </c>
      <c r="M71" s="18" t="e">
        <f>+$C$21*'11- 2008'!#REF!</f>
        <v>#REF!</v>
      </c>
      <c r="N71" s="18" t="e">
        <f>+$C$21*'11- 2008'!#REF!</f>
        <v>#REF!</v>
      </c>
      <c r="O71" s="18" t="e">
        <f>+$C$21*'11- 2008'!#REF!</f>
        <v>#REF!</v>
      </c>
      <c r="P71" s="18" t="e">
        <f>+$C$21*'11- 2008'!#REF!</f>
        <v>#REF!</v>
      </c>
      <c r="Q71" s="18" t="e">
        <f>+$C$21*'11- 2008'!#REF!</f>
        <v>#REF!</v>
      </c>
      <c r="R71" s="18" t="e">
        <f>+$C$21*'11- 2008'!#REF!</f>
        <v>#REF!</v>
      </c>
      <c r="S71" s="18" t="e">
        <f>+$C$21*'11- 2008'!#REF!</f>
        <v>#REF!</v>
      </c>
      <c r="T71" s="18" t="e">
        <f>+$C$21*'11- 2008'!#REF!</f>
        <v>#REF!</v>
      </c>
      <c r="U71" s="18" t="e">
        <f>+$C$21*'11- 2008'!#REF!</f>
        <v>#REF!</v>
      </c>
      <c r="V71" s="18" t="e">
        <f>+$C$21*'11- 2008'!#REF!</f>
        <v>#REF!</v>
      </c>
      <c r="W71" s="18" t="e">
        <f>+$C$21*'11- 2008'!#REF!</f>
        <v>#REF!</v>
      </c>
      <c r="X71" s="18" t="e">
        <f>+$C$21*'11- 2008'!#REF!</f>
        <v>#REF!</v>
      </c>
      <c r="Y71" s="18" t="e">
        <f>+$C$21*'11- 2008'!#REF!</f>
        <v>#REF!</v>
      </c>
      <c r="Z71" s="18" t="e">
        <f>+$C$21*'11- 2008'!#REF!</f>
        <v>#REF!</v>
      </c>
      <c r="AA71" s="18" t="e">
        <f>+$C$21*'11- 2008'!#REF!</f>
        <v>#REF!</v>
      </c>
      <c r="AB71" s="18" t="e">
        <f>+$C$21*'11- 2008'!#REF!</f>
        <v>#REF!</v>
      </c>
      <c r="AC71" s="18" t="e">
        <f>+$C$21*'11- 2008'!#REF!</f>
        <v>#REF!</v>
      </c>
      <c r="AD71" s="18" t="e">
        <f>+$C$21*'11- 2008'!#REF!</f>
        <v>#REF!</v>
      </c>
      <c r="AE71" s="18" t="e">
        <f>+$C$21*'11- 2008'!#REF!</f>
        <v>#REF!</v>
      </c>
      <c r="AF71" s="18" t="e">
        <f>+$C$21*'11- 2008'!#REF!</f>
        <v>#REF!</v>
      </c>
      <c r="AG71" s="18" t="e">
        <f>+$C$21*'11- 2008'!#REF!</f>
        <v>#REF!</v>
      </c>
      <c r="AH71" s="18" t="e">
        <f>+$C$21*'11- 2008'!#REF!</f>
        <v>#REF!</v>
      </c>
      <c r="AI71" s="2"/>
    </row>
    <row r="72" spans="1:35" hidden="1">
      <c r="A72" s="18">
        <v>66</v>
      </c>
      <c r="B72" s="18" t="e">
        <f>+'11- 2008'!#REF!</f>
        <v>#REF!</v>
      </c>
      <c r="C72" s="16" t="e">
        <f>+'11- 2008'!H73/'11- 2008'!AN73</f>
        <v>#DIV/0!</v>
      </c>
      <c r="D72" s="18" t="e">
        <f>+$C$21*'11- 2008'!#REF!</f>
        <v>#REF!</v>
      </c>
      <c r="E72" s="18" t="e">
        <f>+$C$21*'11- 2008'!#REF!</f>
        <v>#REF!</v>
      </c>
      <c r="F72" s="18" t="e">
        <f>+$C$21*'11- 2008'!#REF!</f>
        <v>#REF!</v>
      </c>
      <c r="G72" s="18" t="e">
        <f>+$C$21*'11- 2008'!#REF!</f>
        <v>#REF!</v>
      </c>
      <c r="H72" s="18" t="e">
        <f>+$C$21*'11- 2008'!#REF!</f>
        <v>#REF!</v>
      </c>
      <c r="I72" s="18" t="e">
        <f>+$C$21*'11- 2008'!#REF!</f>
        <v>#REF!</v>
      </c>
      <c r="J72" s="18" t="e">
        <f>+$C$21*'11- 2008'!#REF!</f>
        <v>#REF!</v>
      </c>
      <c r="K72" s="18" t="e">
        <f>+$C$21*'11- 2008'!#REF!</f>
        <v>#REF!</v>
      </c>
      <c r="L72" s="18" t="e">
        <f>+$C$21*'11- 2008'!#REF!</f>
        <v>#REF!</v>
      </c>
      <c r="M72" s="18" t="e">
        <f>+$C$21*'11- 2008'!#REF!</f>
        <v>#REF!</v>
      </c>
      <c r="N72" s="18" t="e">
        <f>+$C$21*'11- 2008'!#REF!</f>
        <v>#REF!</v>
      </c>
      <c r="O72" s="18" t="e">
        <f>+$C$21*'11- 2008'!#REF!</f>
        <v>#REF!</v>
      </c>
      <c r="P72" s="18" t="e">
        <f>+$C$21*'11- 2008'!#REF!</f>
        <v>#REF!</v>
      </c>
      <c r="Q72" s="18" t="e">
        <f>+$C$21*'11- 2008'!#REF!</f>
        <v>#REF!</v>
      </c>
      <c r="R72" s="18" t="e">
        <f>+$C$21*'11- 2008'!#REF!</f>
        <v>#REF!</v>
      </c>
      <c r="S72" s="18" t="e">
        <f>+$C$21*'11- 2008'!#REF!</f>
        <v>#REF!</v>
      </c>
      <c r="T72" s="18" t="e">
        <f>+$C$21*'11- 2008'!#REF!</f>
        <v>#REF!</v>
      </c>
      <c r="U72" s="18" t="e">
        <f>+$C$21*'11- 2008'!#REF!</f>
        <v>#REF!</v>
      </c>
      <c r="V72" s="18" t="e">
        <f>+$C$21*'11- 2008'!#REF!</f>
        <v>#REF!</v>
      </c>
      <c r="W72" s="18" t="e">
        <f>+$C$21*'11- 2008'!#REF!</f>
        <v>#REF!</v>
      </c>
      <c r="X72" s="18" t="e">
        <f>+$C$21*'11- 2008'!#REF!</f>
        <v>#REF!</v>
      </c>
      <c r="Y72" s="18" t="e">
        <f>+$C$21*'11- 2008'!#REF!</f>
        <v>#REF!</v>
      </c>
      <c r="Z72" s="18" t="e">
        <f>+$C$21*'11- 2008'!#REF!</f>
        <v>#REF!</v>
      </c>
      <c r="AA72" s="18" t="e">
        <f>+$C$21*'11- 2008'!#REF!</f>
        <v>#REF!</v>
      </c>
      <c r="AB72" s="18" t="e">
        <f>+$C$21*'11- 2008'!#REF!</f>
        <v>#REF!</v>
      </c>
      <c r="AC72" s="18" t="e">
        <f>+$C$21*'11- 2008'!#REF!</f>
        <v>#REF!</v>
      </c>
      <c r="AD72" s="18" t="e">
        <f>+$C$21*'11- 2008'!#REF!</f>
        <v>#REF!</v>
      </c>
      <c r="AE72" s="18" t="e">
        <f>+$C$21*'11- 2008'!#REF!</f>
        <v>#REF!</v>
      </c>
      <c r="AF72" s="18" t="e">
        <f>+$C$21*'11- 2008'!#REF!</f>
        <v>#REF!</v>
      </c>
      <c r="AG72" s="18" t="e">
        <f>+$C$21*'11- 2008'!#REF!</f>
        <v>#REF!</v>
      </c>
      <c r="AH72" s="18" t="e">
        <f>+$C$21*'11- 2008'!#REF!</f>
        <v>#REF!</v>
      </c>
      <c r="AI72" s="2"/>
    </row>
    <row r="73" spans="1:35" hidden="1">
      <c r="A73" s="18">
        <v>67</v>
      </c>
      <c r="B73" s="18" t="e">
        <f>+'11- 2008'!#REF!</f>
        <v>#REF!</v>
      </c>
      <c r="C73" s="16" t="e">
        <f>+'11- 2008'!H74/'11- 2008'!AN74</f>
        <v>#DIV/0!</v>
      </c>
      <c r="D73" s="18" t="e">
        <f>+$C$21*'11- 2008'!#REF!</f>
        <v>#REF!</v>
      </c>
      <c r="E73" s="18" t="e">
        <f>+$C$21*'11- 2008'!#REF!</f>
        <v>#REF!</v>
      </c>
      <c r="F73" s="18" t="e">
        <f>+$C$21*'11- 2008'!#REF!</f>
        <v>#REF!</v>
      </c>
      <c r="G73" s="18" t="e">
        <f>+$C$21*'11- 2008'!#REF!</f>
        <v>#REF!</v>
      </c>
      <c r="H73" s="18" t="e">
        <f>+$C$21*'11- 2008'!#REF!</f>
        <v>#REF!</v>
      </c>
      <c r="I73" s="18" t="e">
        <f>+$C$21*'11- 2008'!#REF!</f>
        <v>#REF!</v>
      </c>
      <c r="J73" s="18" t="e">
        <f>+$C$21*'11- 2008'!#REF!</f>
        <v>#REF!</v>
      </c>
      <c r="K73" s="18" t="e">
        <f>+$C$21*'11- 2008'!#REF!</f>
        <v>#REF!</v>
      </c>
      <c r="L73" s="18" t="e">
        <f>+$C$21*'11- 2008'!#REF!</f>
        <v>#REF!</v>
      </c>
      <c r="M73" s="18" t="e">
        <f>+$C$21*'11- 2008'!#REF!</f>
        <v>#REF!</v>
      </c>
      <c r="N73" s="18" t="e">
        <f>+$C$21*'11- 2008'!#REF!</f>
        <v>#REF!</v>
      </c>
      <c r="O73" s="18" t="e">
        <f>+$C$21*'11- 2008'!#REF!</f>
        <v>#REF!</v>
      </c>
      <c r="P73" s="18" t="e">
        <f>+$C$21*'11- 2008'!#REF!</f>
        <v>#REF!</v>
      </c>
      <c r="Q73" s="18" t="e">
        <f>+$C$21*'11- 2008'!#REF!</f>
        <v>#REF!</v>
      </c>
      <c r="R73" s="18" t="e">
        <f>+$C$21*'11- 2008'!#REF!</f>
        <v>#REF!</v>
      </c>
      <c r="S73" s="18" t="e">
        <f>+$C$21*'11- 2008'!#REF!</f>
        <v>#REF!</v>
      </c>
      <c r="T73" s="18" t="e">
        <f>+$C$21*'11- 2008'!#REF!</f>
        <v>#REF!</v>
      </c>
      <c r="U73" s="18" t="e">
        <f>+$C$21*'11- 2008'!#REF!</f>
        <v>#REF!</v>
      </c>
      <c r="V73" s="18" t="e">
        <f>+$C$21*'11- 2008'!#REF!</f>
        <v>#REF!</v>
      </c>
      <c r="W73" s="18" t="e">
        <f>+$C$21*'11- 2008'!#REF!</f>
        <v>#REF!</v>
      </c>
      <c r="X73" s="18" t="e">
        <f>+$C$21*'11- 2008'!#REF!</f>
        <v>#REF!</v>
      </c>
      <c r="Y73" s="18" t="e">
        <f>+$C$21*'11- 2008'!#REF!</f>
        <v>#REF!</v>
      </c>
      <c r="Z73" s="18" t="e">
        <f>+$C$21*'11- 2008'!#REF!</f>
        <v>#REF!</v>
      </c>
      <c r="AA73" s="18" t="e">
        <f>+$C$21*'11- 2008'!#REF!</f>
        <v>#REF!</v>
      </c>
      <c r="AB73" s="18" t="e">
        <f>+$C$21*'11- 2008'!#REF!</f>
        <v>#REF!</v>
      </c>
      <c r="AC73" s="18" t="e">
        <f>+$C$21*'11- 2008'!#REF!</f>
        <v>#REF!</v>
      </c>
      <c r="AD73" s="18" t="e">
        <f>+$C$21*'11- 2008'!#REF!</f>
        <v>#REF!</v>
      </c>
      <c r="AE73" s="18" t="e">
        <f>+$C$21*'11- 2008'!#REF!</f>
        <v>#REF!</v>
      </c>
      <c r="AF73" s="18" t="e">
        <f>+$C$21*'11- 2008'!#REF!</f>
        <v>#REF!</v>
      </c>
      <c r="AG73" s="18" t="e">
        <f>+$C$21*'11- 2008'!#REF!</f>
        <v>#REF!</v>
      </c>
      <c r="AH73" s="18" t="e">
        <f>+$C$21*'11- 2008'!#REF!</f>
        <v>#REF!</v>
      </c>
      <c r="AI73" s="2"/>
    </row>
    <row r="74" spans="1:35" hidden="1">
      <c r="A74" s="18">
        <v>68</v>
      </c>
      <c r="B74" s="18" t="e">
        <f>+'11- 2008'!#REF!</f>
        <v>#REF!</v>
      </c>
      <c r="C74" s="16" t="e">
        <f>+'11- 2008'!H75/'11- 2008'!AN75</f>
        <v>#DIV/0!</v>
      </c>
      <c r="D74" s="18" t="e">
        <f>+$C$21*'11- 2008'!#REF!</f>
        <v>#REF!</v>
      </c>
      <c r="E74" s="18" t="e">
        <f>+$C$21*'11- 2008'!#REF!</f>
        <v>#REF!</v>
      </c>
      <c r="F74" s="18" t="e">
        <f>+$C$21*'11- 2008'!#REF!</f>
        <v>#REF!</v>
      </c>
      <c r="G74" s="18" t="e">
        <f>+$C$21*'11- 2008'!#REF!</f>
        <v>#REF!</v>
      </c>
      <c r="H74" s="18" t="e">
        <f>+$C$21*'11- 2008'!#REF!</f>
        <v>#REF!</v>
      </c>
      <c r="I74" s="18" t="e">
        <f>+$C$21*'11- 2008'!#REF!</f>
        <v>#REF!</v>
      </c>
      <c r="J74" s="18" t="e">
        <f>+$C$21*'11- 2008'!#REF!</f>
        <v>#REF!</v>
      </c>
      <c r="K74" s="18" t="e">
        <f>+$C$21*'11- 2008'!#REF!</f>
        <v>#REF!</v>
      </c>
      <c r="L74" s="18" t="e">
        <f>+$C$21*'11- 2008'!#REF!</f>
        <v>#REF!</v>
      </c>
      <c r="M74" s="18" t="e">
        <f>+$C$21*'11- 2008'!#REF!</f>
        <v>#REF!</v>
      </c>
      <c r="N74" s="18" t="e">
        <f>+$C$21*'11- 2008'!#REF!</f>
        <v>#REF!</v>
      </c>
      <c r="O74" s="18" t="e">
        <f>+$C$21*'11- 2008'!#REF!</f>
        <v>#REF!</v>
      </c>
      <c r="P74" s="18" t="e">
        <f>+$C$21*'11- 2008'!#REF!</f>
        <v>#REF!</v>
      </c>
      <c r="Q74" s="18" t="e">
        <f>+$C$21*'11- 2008'!#REF!</f>
        <v>#REF!</v>
      </c>
      <c r="R74" s="18" t="e">
        <f>+$C$21*'11- 2008'!#REF!</f>
        <v>#REF!</v>
      </c>
      <c r="S74" s="18" t="e">
        <f>+$C$21*'11- 2008'!#REF!</f>
        <v>#REF!</v>
      </c>
      <c r="T74" s="18" t="e">
        <f>+$C$21*'11- 2008'!#REF!</f>
        <v>#REF!</v>
      </c>
      <c r="U74" s="18" t="e">
        <f>+$C$21*'11- 2008'!#REF!</f>
        <v>#REF!</v>
      </c>
      <c r="V74" s="18" t="e">
        <f>+$C$21*'11- 2008'!#REF!</f>
        <v>#REF!</v>
      </c>
      <c r="W74" s="18" t="e">
        <f>+$C$21*'11- 2008'!#REF!</f>
        <v>#REF!</v>
      </c>
      <c r="X74" s="18" t="e">
        <f>+$C$21*'11- 2008'!#REF!</f>
        <v>#REF!</v>
      </c>
      <c r="Y74" s="18" t="e">
        <f>+$C$21*'11- 2008'!#REF!</f>
        <v>#REF!</v>
      </c>
      <c r="Z74" s="18" t="e">
        <f>+$C$21*'11- 2008'!#REF!</f>
        <v>#REF!</v>
      </c>
      <c r="AA74" s="18" t="e">
        <f>+$C$21*'11- 2008'!#REF!</f>
        <v>#REF!</v>
      </c>
      <c r="AB74" s="18" t="e">
        <f>+$C$21*'11- 2008'!#REF!</f>
        <v>#REF!</v>
      </c>
      <c r="AC74" s="18" t="e">
        <f>+$C$21*'11- 2008'!#REF!</f>
        <v>#REF!</v>
      </c>
      <c r="AD74" s="18" t="e">
        <f>+$C$21*'11- 2008'!#REF!</f>
        <v>#REF!</v>
      </c>
      <c r="AE74" s="18" t="e">
        <f>+$C$21*'11- 2008'!#REF!</f>
        <v>#REF!</v>
      </c>
      <c r="AF74" s="18" t="e">
        <f>+$C$21*'11- 2008'!#REF!</f>
        <v>#REF!</v>
      </c>
      <c r="AG74" s="18" t="e">
        <f>+$C$21*'11- 2008'!#REF!</f>
        <v>#REF!</v>
      </c>
      <c r="AH74" s="18" t="e">
        <f>+$C$21*'11- 2008'!#REF!</f>
        <v>#REF!</v>
      </c>
      <c r="AI74" s="2"/>
    </row>
    <row r="75" spans="1:35" hidden="1">
      <c r="A75" s="16">
        <v>69</v>
      </c>
      <c r="B75" s="18" t="e">
        <f>+'11- 2008'!#REF!</f>
        <v>#REF!</v>
      </c>
      <c r="C75" s="16" t="e">
        <f>+'11- 2008'!H76/'11- 2008'!AN76</f>
        <v>#DIV/0!</v>
      </c>
      <c r="D75" s="18" t="e">
        <f>+$C$21*'11- 2008'!#REF!</f>
        <v>#REF!</v>
      </c>
      <c r="E75" s="18" t="e">
        <f>+$C$21*'11- 2008'!#REF!</f>
        <v>#REF!</v>
      </c>
      <c r="F75" s="18" t="e">
        <f>+$C$21*'11- 2008'!#REF!</f>
        <v>#REF!</v>
      </c>
      <c r="G75" s="18" t="e">
        <f>+$C$21*'11- 2008'!#REF!</f>
        <v>#REF!</v>
      </c>
      <c r="H75" s="18" t="e">
        <f>+$C$21*'11- 2008'!#REF!</f>
        <v>#REF!</v>
      </c>
      <c r="I75" s="18" t="e">
        <f>+$C$21*'11- 2008'!#REF!</f>
        <v>#REF!</v>
      </c>
      <c r="J75" s="18" t="e">
        <f>+$C$21*'11- 2008'!#REF!</f>
        <v>#REF!</v>
      </c>
      <c r="K75" s="18" t="e">
        <f>+$C$21*'11- 2008'!#REF!</f>
        <v>#REF!</v>
      </c>
      <c r="L75" s="18" t="e">
        <f>+$C$21*'11- 2008'!#REF!</f>
        <v>#REF!</v>
      </c>
      <c r="M75" s="18" t="e">
        <f>+$C$21*'11- 2008'!#REF!</f>
        <v>#REF!</v>
      </c>
      <c r="N75" s="18" t="e">
        <f>+$C$21*'11- 2008'!#REF!</f>
        <v>#REF!</v>
      </c>
      <c r="O75" s="18" t="e">
        <f>+$C$21*'11- 2008'!#REF!</f>
        <v>#REF!</v>
      </c>
      <c r="P75" s="18" t="e">
        <f>+$C$21*'11- 2008'!#REF!</f>
        <v>#REF!</v>
      </c>
      <c r="Q75" s="18" t="e">
        <f>+$C$21*'11- 2008'!#REF!</f>
        <v>#REF!</v>
      </c>
      <c r="R75" s="18" t="e">
        <f>+$C$21*'11- 2008'!#REF!</f>
        <v>#REF!</v>
      </c>
      <c r="S75" s="18" t="e">
        <f>+$C$21*'11- 2008'!#REF!</f>
        <v>#REF!</v>
      </c>
      <c r="T75" s="18" t="e">
        <f>+$C$21*'11- 2008'!#REF!</f>
        <v>#REF!</v>
      </c>
      <c r="U75" s="18" t="e">
        <f>+$C$21*'11- 2008'!#REF!</f>
        <v>#REF!</v>
      </c>
      <c r="V75" s="18" t="e">
        <f>+$C$21*'11- 2008'!#REF!</f>
        <v>#REF!</v>
      </c>
      <c r="W75" s="18" t="e">
        <f>+$C$21*'11- 2008'!#REF!</f>
        <v>#REF!</v>
      </c>
      <c r="X75" s="18" t="e">
        <f>+$C$21*'11- 2008'!#REF!</f>
        <v>#REF!</v>
      </c>
      <c r="Y75" s="18" t="e">
        <f>+$C$21*'11- 2008'!#REF!</f>
        <v>#REF!</v>
      </c>
      <c r="Z75" s="18" t="e">
        <f>+$C$21*'11- 2008'!#REF!</f>
        <v>#REF!</v>
      </c>
      <c r="AA75" s="18" t="e">
        <f>+$C$21*'11- 2008'!#REF!</f>
        <v>#REF!</v>
      </c>
      <c r="AB75" s="18" t="e">
        <f>+$C$21*'11- 2008'!#REF!</f>
        <v>#REF!</v>
      </c>
      <c r="AC75" s="18" t="e">
        <f>+$C$21*'11- 2008'!#REF!</f>
        <v>#REF!</v>
      </c>
      <c r="AD75" s="18" t="e">
        <f>+$C$21*'11- 2008'!#REF!</f>
        <v>#REF!</v>
      </c>
      <c r="AE75" s="18" t="e">
        <f>+$C$21*'11- 2008'!#REF!</f>
        <v>#REF!</v>
      </c>
      <c r="AF75" s="18" t="e">
        <f>+$C$21*'11- 2008'!#REF!</f>
        <v>#REF!</v>
      </c>
      <c r="AG75" s="18" t="e">
        <f>+$C$21*'11- 2008'!#REF!</f>
        <v>#REF!</v>
      </c>
      <c r="AH75" s="18" t="e">
        <f>+$C$21*'11- 2008'!#REF!</f>
        <v>#REF!</v>
      </c>
      <c r="AI75" s="2"/>
    </row>
    <row r="76" spans="1:35" hidden="1">
      <c r="A76" s="18">
        <v>70</v>
      </c>
      <c r="B76" s="18" t="e">
        <f>+'11- 2008'!#REF!</f>
        <v>#REF!</v>
      </c>
      <c r="C76" s="16" t="e">
        <f>+'11- 2008'!H77/'11- 2008'!AN77</f>
        <v>#DIV/0!</v>
      </c>
      <c r="D76" s="18" t="e">
        <f>+$C$21*'11- 2008'!#REF!</f>
        <v>#REF!</v>
      </c>
      <c r="E76" s="18" t="e">
        <f>+$C$21*'11- 2008'!#REF!</f>
        <v>#REF!</v>
      </c>
      <c r="F76" s="18" t="e">
        <f>+$C$21*'11- 2008'!#REF!</f>
        <v>#REF!</v>
      </c>
      <c r="G76" s="18" t="e">
        <f>+$C$21*'11- 2008'!#REF!</f>
        <v>#REF!</v>
      </c>
      <c r="H76" s="18" t="e">
        <f>+$C$21*'11- 2008'!#REF!</f>
        <v>#REF!</v>
      </c>
      <c r="I76" s="18" t="e">
        <f>+$C$21*'11- 2008'!#REF!</f>
        <v>#REF!</v>
      </c>
      <c r="J76" s="18" t="e">
        <f>+$C$21*'11- 2008'!#REF!</f>
        <v>#REF!</v>
      </c>
      <c r="K76" s="18" t="e">
        <f>+$C$21*'11- 2008'!#REF!</f>
        <v>#REF!</v>
      </c>
      <c r="L76" s="18" t="e">
        <f>+$C$21*'11- 2008'!#REF!</f>
        <v>#REF!</v>
      </c>
      <c r="M76" s="18" t="e">
        <f>+$C$21*'11- 2008'!#REF!</f>
        <v>#REF!</v>
      </c>
      <c r="N76" s="18" t="e">
        <f>+$C$21*'11- 2008'!#REF!</f>
        <v>#REF!</v>
      </c>
      <c r="O76" s="18" t="e">
        <f>+$C$21*'11- 2008'!#REF!</f>
        <v>#REF!</v>
      </c>
      <c r="P76" s="18" t="e">
        <f>+$C$21*'11- 2008'!#REF!</f>
        <v>#REF!</v>
      </c>
      <c r="Q76" s="18" t="e">
        <f>+$C$21*'11- 2008'!#REF!</f>
        <v>#REF!</v>
      </c>
      <c r="R76" s="18" t="e">
        <f>+$C$21*'11- 2008'!#REF!</f>
        <v>#REF!</v>
      </c>
      <c r="S76" s="18" t="e">
        <f>+$C$21*'11- 2008'!#REF!</f>
        <v>#REF!</v>
      </c>
      <c r="T76" s="18" t="e">
        <f>+$C$21*'11- 2008'!#REF!</f>
        <v>#REF!</v>
      </c>
      <c r="U76" s="18" t="e">
        <f>+$C$21*'11- 2008'!#REF!</f>
        <v>#REF!</v>
      </c>
      <c r="V76" s="18" t="e">
        <f>+$C$21*'11- 2008'!#REF!</f>
        <v>#REF!</v>
      </c>
      <c r="W76" s="18" t="e">
        <f>+$C$21*'11- 2008'!#REF!</f>
        <v>#REF!</v>
      </c>
      <c r="X76" s="18" t="e">
        <f>+$C$21*'11- 2008'!#REF!</f>
        <v>#REF!</v>
      </c>
      <c r="Y76" s="18" t="e">
        <f>+$C$21*'11- 2008'!#REF!</f>
        <v>#REF!</v>
      </c>
      <c r="Z76" s="18" t="e">
        <f>+$C$21*'11- 2008'!#REF!</f>
        <v>#REF!</v>
      </c>
      <c r="AA76" s="18" t="e">
        <f>+$C$21*'11- 2008'!#REF!</f>
        <v>#REF!</v>
      </c>
      <c r="AB76" s="18" t="e">
        <f>+$C$21*'11- 2008'!#REF!</f>
        <v>#REF!</v>
      </c>
      <c r="AC76" s="18" t="e">
        <f>+$C$21*'11- 2008'!#REF!</f>
        <v>#REF!</v>
      </c>
      <c r="AD76" s="18" t="e">
        <f>+$C$21*'11- 2008'!#REF!</f>
        <v>#REF!</v>
      </c>
      <c r="AE76" s="18" t="e">
        <f>+$C$21*'11- 2008'!#REF!</f>
        <v>#REF!</v>
      </c>
      <c r="AF76" s="18" t="e">
        <f>+$C$21*'11- 2008'!#REF!</f>
        <v>#REF!</v>
      </c>
      <c r="AG76" s="18" t="e">
        <f>+$C$21*'11- 2008'!#REF!</f>
        <v>#REF!</v>
      </c>
      <c r="AH76" s="18" t="e">
        <f>+$C$21*'11- 2008'!#REF!</f>
        <v>#REF!</v>
      </c>
      <c r="AI76" s="2"/>
    </row>
    <row r="77" spans="1:35" hidden="1">
      <c r="A77" s="18">
        <v>71</v>
      </c>
      <c r="B77" s="18" t="e">
        <f>+'11- 2008'!#REF!</f>
        <v>#REF!</v>
      </c>
      <c r="C77" s="16" t="e">
        <f>+'11- 2008'!H78/'11- 2008'!AN78</f>
        <v>#DIV/0!</v>
      </c>
      <c r="D77" s="18" t="e">
        <f>+$C$21*'11- 2008'!#REF!</f>
        <v>#REF!</v>
      </c>
      <c r="E77" s="18" t="e">
        <f>+$C$21*'11- 2008'!#REF!</f>
        <v>#REF!</v>
      </c>
      <c r="F77" s="18" t="e">
        <f>+$C$21*'11- 2008'!#REF!</f>
        <v>#REF!</v>
      </c>
      <c r="G77" s="18" t="e">
        <f>+$C$21*'11- 2008'!#REF!</f>
        <v>#REF!</v>
      </c>
      <c r="H77" s="18" t="e">
        <f>+$C$21*'11- 2008'!#REF!</f>
        <v>#REF!</v>
      </c>
      <c r="I77" s="18" t="e">
        <f>+$C$21*'11- 2008'!#REF!</f>
        <v>#REF!</v>
      </c>
      <c r="J77" s="18" t="e">
        <f>+$C$21*'11- 2008'!#REF!</f>
        <v>#REF!</v>
      </c>
      <c r="K77" s="18" t="e">
        <f>+$C$21*'11- 2008'!#REF!</f>
        <v>#REF!</v>
      </c>
      <c r="L77" s="18" t="e">
        <f>+$C$21*'11- 2008'!#REF!</f>
        <v>#REF!</v>
      </c>
      <c r="M77" s="18" t="e">
        <f>+$C$21*'11- 2008'!#REF!</f>
        <v>#REF!</v>
      </c>
      <c r="N77" s="18" t="e">
        <f>+$C$21*'11- 2008'!#REF!</f>
        <v>#REF!</v>
      </c>
      <c r="O77" s="18" t="e">
        <f>+$C$21*'11- 2008'!#REF!</f>
        <v>#REF!</v>
      </c>
      <c r="P77" s="18" t="e">
        <f>+$C$21*'11- 2008'!#REF!</f>
        <v>#REF!</v>
      </c>
      <c r="Q77" s="18" t="e">
        <f>+$C$21*'11- 2008'!#REF!</f>
        <v>#REF!</v>
      </c>
      <c r="R77" s="18" t="e">
        <f>+$C$21*'11- 2008'!#REF!</f>
        <v>#REF!</v>
      </c>
      <c r="S77" s="18" t="e">
        <f>+$C$21*'11- 2008'!#REF!</f>
        <v>#REF!</v>
      </c>
      <c r="T77" s="18" t="e">
        <f>+$C$21*'11- 2008'!#REF!</f>
        <v>#REF!</v>
      </c>
      <c r="U77" s="18" t="e">
        <f>+$C$21*'11- 2008'!#REF!</f>
        <v>#REF!</v>
      </c>
      <c r="V77" s="18" t="e">
        <f>+$C$21*'11- 2008'!#REF!</f>
        <v>#REF!</v>
      </c>
      <c r="W77" s="18" t="e">
        <f>+$C$21*'11- 2008'!#REF!</f>
        <v>#REF!</v>
      </c>
      <c r="X77" s="18" t="e">
        <f>+$C$21*'11- 2008'!#REF!</f>
        <v>#REF!</v>
      </c>
      <c r="Y77" s="18" t="e">
        <f>+$C$21*'11- 2008'!#REF!</f>
        <v>#REF!</v>
      </c>
      <c r="Z77" s="18" t="e">
        <f>+$C$21*'11- 2008'!#REF!</f>
        <v>#REF!</v>
      </c>
      <c r="AA77" s="18" t="e">
        <f>+$C$21*'11- 2008'!#REF!</f>
        <v>#REF!</v>
      </c>
      <c r="AB77" s="18" t="e">
        <f>+$C$21*'11- 2008'!#REF!</f>
        <v>#REF!</v>
      </c>
      <c r="AC77" s="18" t="e">
        <f>+$C$21*'11- 2008'!#REF!</f>
        <v>#REF!</v>
      </c>
      <c r="AD77" s="18" t="e">
        <f>+$C$21*'11- 2008'!#REF!</f>
        <v>#REF!</v>
      </c>
      <c r="AE77" s="18" t="e">
        <f>+$C$21*'11- 2008'!#REF!</f>
        <v>#REF!</v>
      </c>
      <c r="AF77" s="18" t="e">
        <f>+$C$21*'11- 2008'!#REF!</f>
        <v>#REF!</v>
      </c>
      <c r="AG77" s="18" t="e">
        <f>+$C$21*'11- 2008'!#REF!</f>
        <v>#REF!</v>
      </c>
      <c r="AH77" s="18" t="e">
        <f>+$C$21*'11- 2008'!#REF!</f>
        <v>#REF!</v>
      </c>
      <c r="AI77" s="2"/>
    </row>
    <row r="78" spans="1:35" hidden="1">
      <c r="A78" s="18">
        <v>72</v>
      </c>
      <c r="B78" s="18" t="e">
        <f>+'11- 2008'!#REF!</f>
        <v>#REF!</v>
      </c>
      <c r="C78" s="16" t="e">
        <f>+'11- 2008'!H79/'11- 2008'!AN79</f>
        <v>#DIV/0!</v>
      </c>
      <c r="D78" s="18" t="e">
        <f>+$C$21*'11- 2008'!#REF!</f>
        <v>#REF!</v>
      </c>
      <c r="E78" s="18" t="e">
        <f>+$C$21*'11- 2008'!#REF!</f>
        <v>#REF!</v>
      </c>
      <c r="F78" s="18" t="e">
        <f>+$C$21*'11- 2008'!#REF!</f>
        <v>#REF!</v>
      </c>
      <c r="G78" s="18" t="e">
        <f>+$C$21*'11- 2008'!#REF!</f>
        <v>#REF!</v>
      </c>
      <c r="H78" s="18" t="e">
        <f>+$C$21*'11- 2008'!#REF!</f>
        <v>#REF!</v>
      </c>
      <c r="I78" s="18" t="e">
        <f>+$C$21*'11- 2008'!#REF!</f>
        <v>#REF!</v>
      </c>
      <c r="J78" s="18" t="e">
        <f>+$C$21*'11- 2008'!#REF!</f>
        <v>#REF!</v>
      </c>
      <c r="K78" s="18" t="e">
        <f>+$C$21*'11- 2008'!#REF!</f>
        <v>#REF!</v>
      </c>
      <c r="L78" s="18" t="e">
        <f>+$C$21*'11- 2008'!#REF!</f>
        <v>#REF!</v>
      </c>
      <c r="M78" s="18" t="e">
        <f>+$C$21*'11- 2008'!#REF!</f>
        <v>#REF!</v>
      </c>
      <c r="N78" s="18" t="e">
        <f>+$C$21*'11- 2008'!#REF!</f>
        <v>#REF!</v>
      </c>
      <c r="O78" s="18" t="e">
        <f>+$C$21*'11- 2008'!#REF!</f>
        <v>#REF!</v>
      </c>
      <c r="P78" s="18" t="e">
        <f>+$C$21*'11- 2008'!#REF!</f>
        <v>#REF!</v>
      </c>
      <c r="Q78" s="18" t="e">
        <f>+$C$21*'11- 2008'!#REF!</f>
        <v>#REF!</v>
      </c>
      <c r="R78" s="18" t="e">
        <f>+$C$21*'11- 2008'!#REF!</f>
        <v>#REF!</v>
      </c>
      <c r="S78" s="18" t="e">
        <f>+$C$21*'11- 2008'!#REF!</f>
        <v>#REF!</v>
      </c>
      <c r="T78" s="18" t="e">
        <f>+$C$21*'11- 2008'!#REF!</f>
        <v>#REF!</v>
      </c>
      <c r="U78" s="18" t="e">
        <f>+$C$21*'11- 2008'!#REF!</f>
        <v>#REF!</v>
      </c>
      <c r="V78" s="18" t="e">
        <f>+$C$21*'11- 2008'!#REF!</f>
        <v>#REF!</v>
      </c>
      <c r="W78" s="18" t="e">
        <f>+$C$21*'11- 2008'!#REF!</f>
        <v>#REF!</v>
      </c>
      <c r="X78" s="18" t="e">
        <f>+$C$21*'11- 2008'!#REF!</f>
        <v>#REF!</v>
      </c>
      <c r="Y78" s="18" t="e">
        <f>+$C$21*'11- 2008'!#REF!</f>
        <v>#REF!</v>
      </c>
      <c r="Z78" s="18" t="e">
        <f>+$C$21*'11- 2008'!#REF!</f>
        <v>#REF!</v>
      </c>
      <c r="AA78" s="18" t="e">
        <f>+$C$21*'11- 2008'!#REF!</f>
        <v>#REF!</v>
      </c>
      <c r="AB78" s="18" t="e">
        <f>+$C$21*'11- 2008'!#REF!</f>
        <v>#REF!</v>
      </c>
      <c r="AC78" s="18" t="e">
        <f>+$C$21*'11- 2008'!#REF!</f>
        <v>#REF!</v>
      </c>
      <c r="AD78" s="18" t="e">
        <f>+$C$21*'11- 2008'!#REF!</f>
        <v>#REF!</v>
      </c>
      <c r="AE78" s="18" t="e">
        <f>+$C$21*'11- 2008'!#REF!</f>
        <v>#REF!</v>
      </c>
      <c r="AF78" s="18" t="e">
        <f>+$C$21*'11- 2008'!#REF!</f>
        <v>#REF!</v>
      </c>
      <c r="AG78" s="18" t="e">
        <f>+$C$21*'11- 2008'!#REF!</f>
        <v>#REF!</v>
      </c>
      <c r="AH78" s="18" t="e">
        <f>+$C$21*'11- 2008'!#REF!</f>
        <v>#REF!</v>
      </c>
      <c r="AI78" s="2"/>
    </row>
    <row r="79" spans="1:35" hidden="1">
      <c r="A79" s="16">
        <v>73</v>
      </c>
      <c r="B79" s="18" t="e">
        <f>+'11- 2008'!#REF!</f>
        <v>#REF!</v>
      </c>
      <c r="C79" s="16" t="e">
        <f>+'11- 2008'!H80/'11- 2008'!AN80</f>
        <v>#DIV/0!</v>
      </c>
      <c r="D79" s="18" t="e">
        <f>+$C$21*'11- 2008'!#REF!</f>
        <v>#REF!</v>
      </c>
      <c r="E79" s="18" t="e">
        <f>+$C$21*'11- 2008'!#REF!</f>
        <v>#REF!</v>
      </c>
      <c r="F79" s="18" t="e">
        <f>+$C$21*'11- 2008'!#REF!</f>
        <v>#REF!</v>
      </c>
      <c r="G79" s="18" t="e">
        <f>+$C$21*'11- 2008'!#REF!</f>
        <v>#REF!</v>
      </c>
      <c r="H79" s="18" t="e">
        <f>+$C$21*'11- 2008'!#REF!</f>
        <v>#REF!</v>
      </c>
      <c r="I79" s="18" t="e">
        <f>+$C$21*'11- 2008'!#REF!</f>
        <v>#REF!</v>
      </c>
      <c r="J79" s="18" t="e">
        <f>+$C$21*'11- 2008'!#REF!</f>
        <v>#REF!</v>
      </c>
      <c r="K79" s="18" t="e">
        <f>+$C$21*'11- 2008'!#REF!</f>
        <v>#REF!</v>
      </c>
      <c r="L79" s="18" t="e">
        <f>+$C$21*'11- 2008'!#REF!</f>
        <v>#REF!</v>
      </c>
      <c r="M79" s="18" t="e">
        <f>+$C$21*'11- 2008'!#REF!</f>
        <v>#REF!</v>
      </c>
      <c r="N79" s="18" t="e">
        <f>+$C$21*'11- 2008'!#REF!</f>
        <v>#REF!</v>
      </c>
      <c r="O79" s="18" t="e">
        <f>+$C$21*'11- 2008'!#REF!</f>
        <v>#REF!</v>
      </c>
      <c r="P79" s="18" t="e">
        <f>+$C$21*'11- 2008'!#REF!</f>
        <v>#REF!</v>
      </c>
      <c r="Q79" s="18" t="e">
        <f>+$C$21*'11- 2008'!#REF!</f>
        <v>#REF!</v>
      </c>
      <c r="R79" s="18" t="e">
        <f>+$C$21*'11- 2008'!#REF!</f>
        <v>#REF!</v>
      </c>
      <c r="S79" s="18" t="e">
        <f>+$C$21*'11- 2008'!#REF!</f>
        <v>#REF!</v>
      </c>
      <c r="T79" s="18" t="e">
        <f>+$C$21*'11- 2008'!#REF!</f>
        <v>#REF!</v>
      </c>
      <c r="U79" s="18" t="e">
        <f>+$C$21*'11- 2008'!#REF!</f>
        <v>#REF!</v>
      </c>
      <c r="V79" s="18" t="e">
        <f>+$C$21*'11- 2008'!#REF!</f>
        <v>#REF!</v>
      </c>
      <c r="W79" s="18" t="e">
        <f>+$C$21*'11- 2008'!#REF!</f>
        <v>#REF!</v>
      </c>
      <c r="X79" s="18" t="e">
        <f>+$C$21*'11- 2008'!#REF!</f>
        <v>#REF!</v>
      </c>
      <c r="Y79" s="18" t="e">
        <f>+$C$21*'11- 2008'!#REF!</f>
        <v>#REF!</v>
      </c>
      <c r="Z79" s="18" t="e">
        <f>+$C$21*'11- 2008'!#REF!</f>
        <v>#REF!</v>
      </c>
      <c r="AA79" s="18" t="e">
        <f>+$C$21*'11- 2008'!#REF!</f>
        <v>#REF!</v>
      </c>
      <c r="AB79" s="18" t="e">
        <f>+$C$21*'11- 2008'!#REF!</f>
        <v>#REF!</v>
      </c>
      <c r="AC79" s="18" t="e">
        <f>+$C$21*'11- 2008'!#REF!</f>
        <v>#REF!</v>
      </c>
      <c r="AD79" s="18" t="e">
        <f>+$C$21*'11- 2008'!#REF!</f>
        <v>#REF!</v>
      </c>
      <c r="AE79" s="18" t="e">
        <f>+$C$21*'11- 2008'!#REF!</f>
        <v>#REF!</v>
      </c>
      <c r="AF79" s="18" t="e">
        <f>+$C$21*'11- 2008'!#REF!</f>
        <v>#REF!</v>
      </c>
      <c r="AG79" s="18" t="e">
        <f>+$C$21*'11- 2008'!#REF!</f>
        <v>#REF!</v>
      </c>
      <c r="AH79" s="18" t="e">
        <f>+$C$21*'11- 2008'!#REF!</f>
        <v>#REF!</v>
      </c>
      <c r="AI79" s="2"/>
    </row>
    <row r="80" spans="1:35" hidden="1">
      <c r="A80" s="18">
        <v>74</v>
      </c>
      <c r="B80" s="18" t="e">
        <f>+'11- 2008'!#REF!</f>
        <v>#REF!</v>
      </c>
      <c r="C80" s="16" t="e">
        <f>+'11- 2008'!H81/'11- 2008'!AN81</f>
        <v>#DIV/0!</v>
      </c>
      <c r="D80" s="18" t="e">
        <f>+$C$21*'11- 2008'!#REF!</f>
        <v>#REF!</v>
      </c>
      <c r="E80" s="18" t="e">
        <f>+$C$21*'11- 2008'!#REF!</f>
        <v>#REF!</v>
      </c>
      <c r="F80" s="18" t="e">
        <f>+$C$21*'11- 2008'!#REF!</f>
        <v>#REF!</v>
      </c>
      <c r="G80" s="18" t="e">
        <f>+$C$21*'11- 2008'!#REF!</f>
        <v>#REF!</v>
      </c>
      <c r="H80" s="18" t="e">
        <f>+$C$21*'11- 2008'!#REF!</f>
        <v>#REF!</v>
      </c>
      <c r="I80" s="18" t="e">
        <f>+$C$21*'11- 2008'!#REF!</f>
        <v>#REF!</v>
      </c>
      <c r="J80" s="18" t="e">
        <f>+$C$21*'11- 2008'!#REF!</f>
        <v>#REF!</v>
      </c>
      <c r="K80" s="18" t="e">
        <f>+$C$21*'11- 2008'!#REF!</f>
        <v>#REF!</v>
      </c>
      <c r="L80" s="18" t="e">
        <f>+$C$21*'11- 2008'!#REF!</f>
        <v>#REF!</v>
      </c>
      <c r="M80" s="18" t="e">
        <f>+$C$21*'11- 2008'!#REF!</f>
        <v>#REF!</v>
      </c>
      <c r="N80" s="18" t="e">
        <f>+$C$21*'11- 2008'!#REF!</f>
        <v>#REF!</v>
      </c>
      <c r="O80" s="18" t="e">
        <f>+$C$21*'11- 2008'!#REF!</f>
        <v>#REF!</v>
      </c>
      <c r="P80" s="18" t="e">
        <f>+$C$21*'11- 2008'!#REF!</f>
        <v>#REF!</v>
      </c>
      <c r="Q80" s="18" t="e">
        <f>+$C$21*'11- 2008'!#REF!</f>
        <v>#REF!</v>
      </c>
      <c r="R80" s="18" t="e">
        <f>+$C$21*'11- 2008'!#REF!</f>
        <v>#REF!</v>
      </c>
      <c r="S80" s="18" t="e">
        <f>+$C$21*'11- 2008'!#REF!</f>
        <v>#REF!</v>
      </c>
      <c r="T80" s="18" t="e">
        <f>+$C$21*'11- 2008'!#REF!</f>
        <v>#REF!</v>
      </c>
      <c r="U80" s="18" t="e">
        <f>+$C$21*'11- 2008'!#REF!</f>
        <v>#REF!</v>
      </c>
      <c r="V80" s="18" t="e">
        <f>+$C$21*'11- 2008'!#REF!</f>
        <v>#REF!</v>
      </c>
      <c r="W80" s="18" t="e">
        <f>+$C$21*'11- 2008'!#REF!</f>
        <v>#REF!</v>
      </c>
      <c r="X80" s="18" t="e">
        <f>+$C$21*'11- 2008'!#REF!</f>
        <v>#REF!</v>
      </c>
      <c r="Y80" s="18" t="e">
        <f>+$C$21*'11- 2008'!#REF!</f>
        <v>#REF!</v>
      </c>
      <c r="Z80" s="18" t="e">
        <f>+$C$21*'11- 2008'!#REF!</f>
        <v>#REF!</v>
      </c>
      <c r="AA80" s="18" t="e">
        <f>+$C$21*'11- 2008'!#REF!</f>
        <v>#REF!</v>
      </c>
      <c r="AB80" s="18" t="e">
        <f>+$C$21*'11- 2008'!#REF!</f>
        <v>#REF!</v>
      </c>
      <c r="AC80" s="18" t="e">
        <f>+$C$21*'11- 2008'!#REF!</f>
        <v>#REF!</v>
      </c>
      <c r="AD80" s="18" t="e">
        <f>+$C$21*'11- 2008'!#REF!</f>
        <v>#REF!</v>
      </c>
      <c r="AE80" s="18" t="e">
        <f>+$C$21*'11- 2008'!#REF!</f>
        <v>#REF!</v>
      </c>
      <c r="AF80" s="18" t="e">
        <f>+$C$21*'11- 2008'!#REF!</f>
        <v>#REF!</v>
      </c>
      <c r="AG80" s="18" t="e">
        <f>+$C$21*'11- 2008'!#REF!</f>
        <v>#REF!</v>
      </c>
      <c r="AH80" s="18" t="e">
        <f>+$C$21*'11- 2008'!#REF!</f>
        <v>#REF!</v>
      </c>
      <c r="AI80" s="2"/>
    </row>
    <row r="81" spans="1:35" hidden="1">
      <c r="A81" s="18">
        <v>75</v>
      </c>
      <c r="B81" s="18" t="e">
        <f>+'11- 2008'!#REF!</f>
        <v>#REF!</v>
      </c>
      <c r="C81" s="16" t="e">
        <f>+'11- 2008'!H82/'11- 2008'!AN82</f>
        <v>#DIV/0!</v>
      </c>
      <c r="D81" s="18" t="e">
        <f>+$C$21*'11- 2008'!#REF!</f>
        <v>#REF!</v>
      </c>
      <c r="E81" s="18" t="e">
        <f>+$C$21*'11- 2008'!#REF!</f>
        <v>#REF!</v>
      </c>
      <c r="F81" s="18" t="e">
        <f>+$C$21*'11- 2008'!#REF!</f>
        <v>#REF!</v>
      </c>
      <c r="G81" s="18" t="e">
        <f>+$C$21*'11- 2008'!#REF!</f>
        <v>#REF!</v>
      </c>
      <c r="H81" s="18" t="e">
        <f>+$C$21*'11- 2008'!#REF!</f>
        <v>#REF!</v>
      </c>
      <c r="I81" s="18" t="e">
        <f>+$C$21*'11- 2008'!#REF!</f>
        <v>#REF!</v>
      </c>
      <c r="J81" s="18" t="e">
        <f>+$C$21*'11- 2008'!#REF!</f>
        <v>#REF!</v>
      </c>
      <c r="K81" s="18" t="e">
        <f>+$C$21*'11- 2008'!#REF!</f>
        <v>#REF!</v>
      </c>
      <c r="L81" s="18" t="e">
        <f>+$C$21*'11- 2008'!#REF!</f>
        <v>#REF!</v>
      </c>
      <c r="M81" s="18" t="e">
        <f>+$C$21*'11- 2008'!#REF!</f>
        <v>#REF!</v>
      </c>
      <c r="N81" s="18" t="e">
        <f>+$C$21*'11- 2008'!#REF!</f>
        <v>#REF!</v>
      </c>
      <c r="O81" s="18" t="e">
        <f>+$C$21*'11- 2008'!#REF!</f>
        <v>#REF!</v>
      </c>
      <c r="P81" s="18" t="e">
        <f>+$C$21*'11- 2008'!#REF!</f>
        <v>#REF!</v>
      </c>
      <c r="Q81" s="18" t="e">
        <f>+$C$21*'11- 2008'!#REF!</f>
        <v>#REF!</v>
      </c>
      <c r="R81" s="18" t="e">
        <f>+$C$21*'11- 2008'!#REF!</f>
        <v>#REF!</v>
      </c>
      <c r="S81" s="18" t="e">
        <f>+$C$21*'11- 2008'!#REF!</f>
        <v>#REF!</v>
      </c>
      <c r="T81" s="18" t="e">
        <f>+$C$21*'11- 2008'!#REF!</f>
        <v>#REF!</v>
      </c>
      <c r="U81" s="18" t="e">
        <f>+$C$21*'11- 2008'!#REF!</f>
        <v>#REF!</v>
      </c>
      <c r="V81" s="18" t="e">
        <f>+$C$21*'11- 2008'!#REF!</f>
        <v>#REF!</v>
      </c>
      <c r="W81" s="18" t="e">
        <f>+$C$21*'11- 2008'!#REF!</f>
        <v>#REF!</v>
      </c>
      <c r="X81" s="18" t="e">
        <f>+$C$21*'11- 2008'!#REF!</f>
        <v>#REF!</v>
      </c>
      <c r="Y81" s="18" t="e">
        <f>+$C$21*'11- 2008'!#REF!</f>
        <v>#REF!</v>
      </c>
      <c r="Z81" s="18" t="e">
        <f>+$C$21*'11- 2008'!#REF!</f>
        <v>#REF!</v>
      </c>
      <c r="AA81" s="18" t="e">
        <f>+$C$21*'11- 2008'!#REF!</f>
        <v>#REF!</v>
      </c>
      <c r="AB81" s="18" t="e">
        <f>+$C$21*'11- 2008'!#REF!</f>
        <v>#REF!</v>
      </c>
      <c r="AC81" s="18" t="e">
        <f>+$C$21*'11- 2008'!#REF!</f>
        <v>#REF!</v>
      </c>
      <c r="AD81" s="18" t="e">
        <f>+$C$21*'11- 2008'!#REF!</f>
        <v>#REF!</v>
      </c>
      <c r="AE81" s="18" t="e">
        <f>+$C$21*'11- 2008'!#REF!</f>
        <v>#REF!</v>
      </c>
      <c r="AF81" s="18" t="e">
        <f>+$C$21*'11- 2008'!#REF!</f>
        <v>#REF!</v>
      </c>
      <c r="AG81" s="18" t="e">
        <f>+$C$21*'11- 2008'!#REF!</f>
        <v>#REF!</v>
      </c>
      <c r="AH81" s="18" t="e">
        <f>+$C$21*'11- 2008'!#REF!</f>
        <v>#REF!</v>
      </c>
      <c r="AI81" s="2"/>
    </row>
    <row r="82" spans="1:35" hidden="1">
      <c r="A82" s="18">
        <v>76</v>
      </c>
      <c r="B82" s="18" t="e">
        <f>+'11- 2008'!#REF!</f>
        <v>#REF!</v>
      </c>
      <c r="C82" s="16" t="e">
        <f>+'11- 2008'!H83/'11- 2008'!AN83</f>
        <v>#DIV/0!</v>
      </c>
      <c r="D82" s="18" t="e">
        <f>+$C$21*'11- 2008'!#REF!</f>
        <v>#REF!</v>
      </c>
      <c r="E82" s="18" t="e">
        <f>+$C$21*'11- 2008'!#REF!</f>
        <v>#REF!</v>
      </c>
      <c r="F82" s="18" t="e">
        <f>+$C$21*'11- 2008'!#REF!</f>
        <v>#REF!</v>
      </c>
      <c r="G82" s="18" t="e">
        <f>+$C$21*'11- 2008'!#REF!</f>
        <v>#REF!</v>
      </c>
      <c r="H82" s="18" t="e">
        <f>+$C$21*'11- 2008'!#REF!</f>
        <v>#REF!</v>
      </c>
      <c r="I82" s="18" t="e">
        <f>+$C$21*'11- 2008'!#REF!</f>
        <v>#REF!</v>
      </c>
      <c r="J82" s="18" t="e">
        <f>+$C$21*'11- 2008'!#REF!</f>
        <v>#REF!</v>
      </c>
      <c r="K82" s="18" t="e">
        <f>+$C$21*'11- 2008'!#REF!</f>
        <v>#REF!</v>
      </c>
      <c r="L82" s="18" t="e">
        <f>+$C$21*'11- 2008'!#REF!</f>
        <v>#REF!</v>
      </c>
      <c r="M82" s="18" t="e">
        <f>+$C$21*'11- 2008'!#REF!</f>
        <v>#REF!</v>
      </c>
      <c r="N82" s="18" t="e">
        <f>+$C$21*'11- 2008'!#REF!</f>
        <v>#REF!</v>
      </c>
      <c r="O82" s="18" t="e">
        <f>+$C$21*'11- 2008'!#REF!</f>
        <v>#REF!</v>
      </c>
      <c r="P82" s="18" t="e">
        <f>+$C$21*'11- 2008'!#REF!</f>
        <v>#REF!</v>
      </c>
      <c r="Q82" s="18" t="e">
        <f>+$C$21*'11- 2008'!#REF!</f>
        <v>#REF!</v>
      </c>
      <c r="R82" s="18" t="e">
        <f>+$C$21*'11- 2008'!#REF!</f>
        <v>#REF!</v>
      </c>
      <c r="S82" s="18" t="e">
        <f>+$C$21*'11- 2008'!#REF!</f>
        <v>#REF!</v>
      </c>
      <c r="T82" s="18" t="e">
        <f>+$C$21*'11- 2008'!#REF!</f>
        <v>#REF!</v>
      </c>
      <c r="U82" s="18" t="e">
        <f>+$C$21*'11- 2008'!#REF!</f>
        <v>#REF!</v>
      </c>
      <c r="V82" s="18" t="e">
        <f>+$C$21*'11- 2008'!#REF!</f>
        <v>#REF!</v>
      </c>
      <c r="W82" s="18" t="e">
        <f>+$C$21*'11- 2008'!#REF!</f>
        <v>#REF!</v>
      </c>
      <c r="X82" s="18" t="e">
        <f>+$C$21*'11- 2008'!#REF!</f>
        <v>#REF!</v>
      </c>
      <c r="Y82" s="18" t="e">
        <f>+$C$21*'11- 2008'!#REF!</f>
        <v>#REF!</v>
      </c>
      <c r="Z82" s="18" t="e">
        <f>+$C$21*'11- 2008'!#REF!</f>
        <v>#REF!</v>
      </c>
      <c r="AA82" s="18" t="e">
        <f>+$C$21*'11- 2008'!#REF!</f>
        <v>#REF!</v>
      </c>
      <c r="AB82" s="18" t="e">
        <f>+$C$21*'11- 2008'!#REF!</f>
        <v>#REF!</v>
      </c>
      <c r="AC82" s="18" t="e">
        <f>+$C$21*'11- 2008'!#REF!</f>
        <v>#REF!</v>
      </c>
      <c r="AD82" s="18" t="e">
        <f>+$C$21*'11- 2008'!#REF!</f>
        <v>#REF!</v>
      </c>
      <c r="AE82" s="18" t="e">
        <f>+$C$21*'11- 2008'!#REF!</f>
        <v>#REF!</v>
      </c>
      <c r="AF82" s="18" t="e">
        <f>+$C$21*'11- 2008'!#REF!</f>
        <v>#REF!</v>
      </c>
      <c r="AG82" s="18" t="e">
        <f>+$C$21*'11- 2008'!#REF!</f>
        <v>#REF!</v>
      </c>
      <c r="AH82" s="18" t="e">
        <f>+$C$21*'11- 2008'!#REF!</f>
        <v>#REF!</v>
      </c>
      <c r="AI82" s="2"/>
    </row>
    <row r="83" spans="1:35" hidden="1">
      <c r="A83" s="18">
        <v>77</v>
      </c>
      <c r="B83" s="18" t="e">
        <f>+'11- 2008'!#REF!</f>
        <v>#REF!</v>
      </c>
      <c r="C83" s="16" t="e">
        <f>+'11- 2008'!H84/'11- 2008'!AN84</f>
        <v>#DIV/0!</v>
      </c>
      <c r="D83" s="18" t="e">
        <f>+$C$21*'11- 2008'!#REF!</f>
        <v>#REF!</v>
      </c>
      <c r="E83" s="18" t="e">
        <f>+$C$21*'11- 2008'!#REF!</f>
        <v>#REF!</v>
      </c>
      <c r="F83" s="18" t="e">
        <f>+$C$21*'11- 2008'!#REF!</f>
        <v>#REF!</v>
      </c>
      <c r="G83" s="18" t="e">
        <f>+$C$21*'11- 2008'!#REF!</f>
        <v>#REF!</v>
      </c>
      <c r="H83" s="18" t="e">
        <f>+$C$21*'11- 2008'!#REF!</f>
        <v>#REF!</v>
      </c>
      <c r="I83" s="18" t="e">
        <f>+$C$21*'11- 2008'!#REF!</f>
        <v>#REF!</v>
      </c>
      <c r="J83" s="18" t="e">
        <f>+$C$21*'11- 2008'!#REF!</f>
        <v>#REF!</v>
      </c>
      <c r="K83" s="18" t="e">
        <f>+$C$21*'11- 2008'!#REF!</f>
        <v>#REF!</v>
      </c>
      <c r="L83" s="18" t="e">
        <f>+$C$21*'11- 2008'!#REF!</f>
        <v>#REF!</v>
      </c>
      <c r="M83" s="18" t="e">
        <f>+$C$21*'11- 2008'!#REF!</f>
        <v>#REF!</v>
      </c>
      <c r="N83" s="18" t="e">
        <f>+$C$21*'11- 2008'!#REF!</f>
        <v>#REF!</v>
      </c>
      <c r="O83" s="18" t="e">
        <f>+$C$21*'11- 2008'!#REF!</f>
        <v>#REF!</v>
      </c>
      <c r="P83" s="18" t="e">
        <f>+$C$21*'11- 2008'!#REF!</f>
        <v>#REF!</v>
      </c>
      <c r="Q83" s="18" t="e">
        <f>+$C$21*'11- 2008'!#REF!</f>
        <v>#REF!</v>
      </c>
      <c r="R83" s="18" t="e">
        <f>+$C$21*'11- 2008'!#REF!</f>
        <v>#REF!</v>
      </c>
      <c r="S83" s="18" t="e">
        <f>+$C$21*'11- 2008'!#REF!</f>
        <v>#REF!</v>
      </c>
      <c r="T83" s="18" t="e">
        <f>+$C$21*'11- 2008'!#REF!</f>
        <v>#REF!</v>
      </c>
      <c r="U83" s="18" t="e">
        <f>+$C$21*'11- 2008'!#REF!</f>
        <v>#REF!</v>
      </c>
      <c r="V83" s="18" t="e">
        <f>+$C$21*'11- 2008'!#REF!</f>
        <v>#REF!</v>
      </c>
      <c r="W83" s="18" t="e">
        <f>+$C$21*'11- 2008'!#REF!</f>
        <v>#REF!</v>
      </c>
      <c r="X83" s="18" t="e">
        <f>+$C$21*'11- 2008'!#REF!</f>
        <v>#REF!</v>
      </c>
      <c r="Y83" s="18" t="e">
        <f>+$C$21*'11- 2008'!#REF!</f>
        <v>#REF!</v>
      </c>
      <c r="Z83" s="18" t="e">
        <f>+$C$21*'11- 2008'!#REF!</f>
        <v>#REF!</v>
      </c>
      <c r="AA83" s="18" t="e">
        <f>+$C$21*'11- 2008'!#REF!</f>
        <v>#REF!</v>
      </c>
      <c r="AB83" s="18" t="e">
        <f>+$C$21*'11- 2008'!#REF!</f>
        <v>#REF!</v>
      </c>
      <c r="AC83" s="18" t="e">
        <f>+$C$21*'11- 2008'!#REF!</f>
        <v>#REF!</v>
      </c>
      <c r="AD83" s="18" t="e">
        <f>+$C$21*'11- 2008'!#REF!</f>
        <v>#REF!</v>
      </c>
      <c r="AE83" s="18" t="e">
        <f>+$C$21*'11- 2008'!#REF!</f>
        <v>#REF!</v>
      </c>
      <c r="AF83" s="18" t="e">
        <f>+$C$21*'11- 2008'!#REF!</f>
        <v>#REF!</v>
      </c>
      <c r="AG83" s="18" t="e">
        <f>+$C$21*'11- 2008'!#REF!</f>
        <v>#REF!</v>
      </c>
      <c r="AH83" s="18" t="e">
        <f>+$C$21*'11- 2008'!#REF!</f>
        <v>#REF!</v>
      </c>
      <c r="AI83" s="2"/>
    </row>
    <row r="84" spans="1:35" hidden="1">
      <c r="A84" s="16">
        <v>78</v>
      </c>
      <c r="B84" s="18" t="e">
        <f>+'11- 2008'!#REF!</f>
        <v>#REF!</v>
      </c>
      <c r="C84" s="16" t="e">
        <f>+'11- 2008'!H85/'11- 2008'!AN85</f>
        <v>#DIV/0!</v>
      </c>
      <c r="D84" s="18" t="e">
        <f>+$C$21*'11- 2008'!#REF!</f>
        <v>#REF!</v>
      </c>
      <c r="E84" s="18" t="e">
        <f>+$C$21*'11- 2008'!#REF!</f>
        <v>#REF!</v>
      </c>
      <c r="F84" s="18" t="e">
        <f>+$C$21*'11- 2008'!#REF!</f>
        <v>#REF!</v>
      </c>
      <c r="G84" s="18" t="e">
        <f>+$C$21*'11- 2008'!#REF!</f>
        <v>#REF!</v>
      </c>
      <c r="H84" s="18" t="e">
        <f>+$C$21*'11- 2008'!#REF!</f>
        <v>#REF!</v>
      </c>
      <c r="I84" s="18" t="e">
        <f>+$C$21*'11- 2008'!#REF!</f>
        <v>#REF!</v>
      </c>
      <c r="J84" s="18" t="e">
        <f>+$C$21*'11- 2008'!#REF!</f>
        <v>#REF!</v>
      </c>
      <c r="K84" s="18" t="e">
        <f>+$C$21*'11- 2008'!#REF!</f>
        <v>#REF!</v>
      </c>
      <c r="L84" s="18" t="e">
        <f>+$C$21*'11- 2008'!#REF!</f>
        <v>#REF!</v>
      </c>
      <c r="M84" s="18" t="e">
        <f>+$C$21*'11- 2008'!#REF!</f>
        <v>#REF!</v>
      </c>
      <c r="N84" s="18" t="e">
        <f>+$C$21*'11- 2008'!#REF!</f>
        <v>#REF!</v>
      </c>
      <c r="O84" s="18" t="e">
        <f>+$C$21*'11- 2008'!#REF!</f>
        <v>#REF!</v>
      </c>
      <c r="P84" s="18" t="e">
        <f>+$C$21*'11- 2008'!#REF!</f>
        <v>#REF!</v>
      </c>
      <c r="Q84" s="18" t="e">
        <f>+$C$21*'11- 2008'!#REF!</f>
        <v>#REF!</v>
      </c>
      <c r="R84" s="18" t="e">
        <f>+$C$21*'11- 2008'!#REF!</f>
        <v>#REF!</v>
      </c>
      <c r="S84" s="18" t="e">
        <f>+$C$21*'11- 2008'!#REF!</f>
        <v>#REF!</v>
      </c>
      <c r="T84" s="18" t="e">
        <f>+$C$21*'11- 2008'!#REF!</f>
        <v>#REF!</v>
      </c>
      <c r="U84" s="18" t="e">
        <f>+$C$21*'11- 2008'!#REF!</f>
        <v>#REF!</v>
      </c>
      <c r="V84" s="18" t="e">
        <f>+$C$21*'11- 2008'!#REF!</f>
        <v>#REF!</v>
      </c>
      <c r="W84" s="18" t="e">
        <f>+$C$21*'11- 2008'!#REF!</f>
        <v>#REF!</v>
      </c>
      <c r="X84" s="18" t="e">
        <f>+$C$21*'11- 2008'!#REF!</f>
        <v>#REF!</v>
      </c>
      <c r="Y84" s="18" t="e">
        <f>+$C$21*'11- 2008'!#REF!</f>
        <v>#REF!</v>
      </c>
      <c r="Z84" s="18" t="e">
        <f>+$C$21*'11- 2008'!#REF!</f>
        <v>#REF!</v>
      </c>
      <c r="AA84" s="18" t="e">
        <f>+$C$21*'11- 2008'!#REF!</f>
        <v>#REF!</v>
      </c>
      <c r="AB84" s="18" t="e">
        <f>+$C$21*'11- 2008'!#REF!</f>
        <v>#REF!</v>
      </c>
      <c r="AC84" s="18" t="e">
        <f>+$C$21*'11- 2008'!#REF!</f>
        <v>#REF!</v>
      </c>
      <c r="AD84" s="18" t="e">
        <f>+$C$21*'11- 2008'!#REF!</f>
        <v>#REF!</v>
      </c>
      <c r="AE84" s="18" t="e">
        <f>+$C$21*'11- 2008'!#REF!</f>
        <v>#REF!</v>
      </c>
      <c r="AF84" s="18" t="e">
        <f>+$C$21*'11- 2008'!#REF!</f>
        <v>#REF!</v>
      </c>
      <c r="AG84" s="18" t="e">
        <f>+$C$21*'11- 2008'!#REF!</f>
        <v>#REF!</v>
      </c>
      <c r="AH84" s="18" t="e">
        <f>+$C$21*'11- 2008'!#REF!</f>
        <v>#REF!</v>
      </c>
      <c r="AI84" s="2"/>
    </row>
    <row r="85" spans="1:35" hidden="1">
      <c r="A85" s="18">
        <v>79</v>
      </c>
      <c r="B85" s="18" t="e">
        <f>+'11- 2008'!#REF!</f>
        <v>#REF!</v>
      </c>
      <c r="C85" s="16" t="e">
        <f>+'11- 2008'!H86/'11- 2008'!AN86</f>
        <v>#DIV/0!</v>
      </c>
      <c r="D85" s="18" t="e">
        <f>+$C$21*'11- 2008'!#REF!</f>
        <v>#REF!</v>
      </c>
      <c r="E85" s="18" t="e">
        <f>+$C$21*'11- 2008'!#REF!</f>
        <v>#REF!</v>
      </c>
      <c r="F85" s="18" t="e">
        <f>+$C$21*'11- 2008'!#REF!</f>
        <v>#REF!</v>
      </c>
      <c r="G85" s="18" t="e">
        <f>+$C$21*'11- 2008'!#REF!</f>
        <v>#REF!</v>
      </c>
      <c r="H85" s="18" t="e">
        <f>+$C$21*'11- 2008'!#REF!</f>
        <v>#REF!</v>
      </c>
      <c r="I85" s="18" t="e">
        <f>+$C$21*'11- 2008'!#REF!</f>
        <v>#REF!</v>
      </c>
      <c r="J85" s="18" t="e">
        <f>+$C$21*'11- 2008'!#REF!</f>
        <v>#REF!</v>
      </c>
      <c r="K85" s="18" t="e">
        <f>+$C$21*'11- 2008'!#REF!</f>
        <v>#REF!</v>
      </c>
      <c r="L85" s="18" t="e">
        <f>+$C$21*'11- 2008'!#REF!</f>
        <v>#REF!</v>
      </c>
      <c r="M85" s="18" t="e">
        <f>+$C$21*'11- 2008'!#REF!</f>
        <v>#REF!</v>
      </c>
      <c r="N85" s="18" t="e">
        <f>+$C$21*'11- 2008'!#REF!</f>
        <v>#REF!</v>
      </c>
      <c r="O85" s="18" t="e">
        <f>+$C$21*'11- 2008'!#REF!</f>
        <v>#REF!</v>
      </c>
      <c r="P85" s="18" t="e">
        <f>+$C$21*'11- 2008'!#REF!</f>
        <v>#REF!</v>
      </c>
      <c r="Q85" s="18" t="e">
        <f>+$C$21*'11- 2008'!#REF!</f>
        <v>#REF!</v>
      </c>
      <c r="R85" s="18" t="e">
        <f>+$C$21*'11- 2008'!#REF!</f>
        <v>#REF!</v>
      </c>
      <c r="S85" s="18" t="e">
        <f>+$C$21*'11- 2008'!#REF!</f>
        <v>#REF!</v>
      </c>
      <c r="T85" s="18" t="e">
        <f>+$C$21*'11- 2008'!#REF!</f>
        <v>#REF!</v>
      </c>
      <c r="U85" s="18" t="e">
        <f>+$C$21*'11- 2008'!#REF!</f>
        <v>#REF!</v>
      </c>
      <c r="V85" s="18" t="e">
        <f>+$C$21*'11- 2008'!#REF!</f>
        <v>#REF!</v>
      </c>
      <c r="W85" s="18" t="e">
        <f>+$C$21*'11- 2008'!#REF!</f>
        <v>#REF!</v>
      </c>
      <c r="X85" s="18" t="e">
        <f>+$C$21*'11- 2008'!#REF!</f>
        <v>#REF!</v>
      </c>
      <c r="Y85" s="18" t="e">
        <f>+$C$21*'11- 2008'!#REF!</f>
        <v>#REF!</v>
      </c>
      <c r="Z85" s="18" t="e">
        <f>+$C$21*'11- 2008'!#REF!</f>
        <v>#REF!</v>
      </c>
      <c r="AA85" s="18" t="e">
        <f>+$C$21*'11- 2008'!#REF!</f>
        <v>#REF!</v>
      </c>
      <c r="AB85" s="18" t="e">
        <f>+$C$21*'11- 2008'!#REF!</f>
        <v>#REF!</v>
      </c>
      <c r="AC85" s="18" t="e">
        <f>+$C$21*'11- 2008'!#REF!</f>
        <v>#REF!</v>
      </c>
      <c r="AD85" s="18" t="e">
        <f>+$C$21*'11- 2008'!#REF!</f>
        <v>#REF!</v>
      </c>
      <c r="AE85" s="18" t="e">
        <f>+$C$21*'11- 2008'!#REF!</f>
        <v>#REF!</v>
      </c>
      <c r="AF85" s="18" t="e">
        <f>+$C$21*'11- 2008'!#REF!</f>
        <v>#REF!</v>
      </c>
      <c r="AG85" s="18" t="e">
        <f>+$C$21*'11- 2008'!#REF!</f>
        <v>#REF!</v>
      </c>
      <c r="AH85" s="18" t="e">
        <f>+$C$21*'11- 2008'!#REF!</f>
        <v>#REF!</v>
      </c>
      <c r="AI85" s="2"/>
    </row>
    <row r="86" spans="1:35" hidden="1">
      <c r="A86" s="18">
        <v>80</v>
      </c>
      <c r="B86" s="18" t="e">
        <f>+'11- 2008'!#REF!</f>
        <v>#REF!</v>
      </c>
      <c r="C86" s="16" t="e">
        <f>+'11- 2008'!H87/'11- 2008'!AN87</f>
        <v>#DIV/0!</v>
      </c>
      <c r="D86" s="18" t="e">
        <f>+$C$21*'11- 2008'!#REF!</f>
        <v>#REF!</v>
      </c>
      <c r="E86" s="18" t="e">
        <f>+$C$21*'11- 2008'!#REF!</f>
        <v>#REF!</v>
      </c>
      <c r="F86" s="18" t="e">
        <f>+$C$21*'11- 2008'!#REF!</f>
        <v>#REF!</v>
      </c>
      <c r="G86" s="18" t="e">
        <f>+$C$21*'11- 2008'!#REF!</f>
        <v>#REF!</v>
      </c>
      <c r="H86" s="18" t="e">
        <f>+$C$21*'11- 2008'!#REF!</f>
        <v>#REF!</v>
      </c>
      <c r="I86" s="18" t="e">
        <f>+$C$21*'11- 2008'!#REF!</f>
        <v>#REF!</v>
      </c>
      <c r="J86" s="18" t="e">
        <f>+$C$21*'11- 2008'!#REF!</f>
        <v>#REF!</v>
      </c>
      <c r="K86" s="18" t="e">
        <f>+$C$21*'11- 2008'!#REF!</f>
        <v>#REF!</v>
      </c>
      <c r="L86" s="18" t="e">
        <f>+$C$21*'11- 2008'!#REF!</f>
        <v>#REF!</v>
      </c>
      <c r="M86" s="18" t="e">
        <f>+$C$21*'11- 2008'!#REF!</f>
        <v>#REF!</v>
      </c>
      <c r="N86" s="18" t="e">
        <f>+$C$21*'11- 2008'!#REF!</f>
        <v>#REF!</v>
      </c>
      <c r="O86" s="18" t="e">
        <f>+$C$21*'11- 2008'!#REF!</f>
        <v>#REF!</v>
      </c>
      <c r="P86" s="18" t="e">
        <f>+$C$21*'11- 2008'!#REF!</f>
        <v>#REF!</v>
      </c>
      <c r="Q86" s="18" t="e">
        <f>+$C$21*'11- 2008'!#REF!</f>
        <v>#REF!</v>
      </c>
      <c r="R86" s="18" t="e">
        <f>+$C$21*'11- 2008'!#REF!</f>
        <v>#REF!</v>
      </c>
      <c r="S86" s="18" t="e">
        <f>+$C$21*'11- 2008'!#REF!</f>
        <v>#REF!</v>
      </c>
      <c r="T86" s="18" t="e">
        <f>+$C$21*'11- 2008'!#REF!</f>
        <v>#REF!</v>
      </c>
      <c r="U86" s="18" t="e">
        <f>+$C$21*'11- 2008'!#REF!</f>
        <v>#REF!</v>
      </c>
      <c r="V86" s="18" t="e">
        <f>+$C$21*'11- 2008'!#REF!</f>
        <v>#REF!</v>
      </c>
      <c r="W86" s="18" t="e">
        <f>+$C$21*'11- 2008'!#REF!</f>
        <v>#REF!</v>
      </c>
      <c r="X86" s="18" t="e">
        <f>+$C$21*'11- 2008'!#REF!</f>
        <v>#REF!</v>
      </c>
      <c r="Y86" s="18" t="e">
        <f>+$C$21*'11- 2008'!#REF!</f>
        <v>#REF!</v>
      </c>
      <c r="Z86" s="18" t="e">
        <f>+$C$21*'11- 2008'!#REF!</f>
        <v>#REF!</v>
      </c>
      <c r="AA86" s="18" t="e">
        <f>+$C$21*'11- 2008'!#REF!</f>
        <v>#REF!</v>
      </c>
      <c r="AB86" s="18" t="e">
        <f>+$C$21*'11- 2008'!#REF!</f>
        <v>#REF!</v>
      </c>
      <c r="AC86" s="18" t="e">
        <f>+$C$21*'11- 2008'!#REF!</f>
        <v>#REF!</v>
      </c>
      <c r="AD86" s="18" t="e">
        <f>+$C$21*'11- 2008'!#REF!</f>
        <v>#REF!</v>
      </c>
      <c r="AE86" s="18" t="e">
        <f>+$C$21*'11- 2008'!#REF!</f>
        <v>#REF!</v>
      </c>
      <c r="AF86" s="18" t="e">
        <f>+$C$21*'11- 2008'!#REF!</f>
        <v>#REF!</v>
      </c>
      <c r="AG86" s="18" t="e">
        <f>+$C$21*'11- 2008'!#REF!</f>
        <v>#REF!</v>
      </c>
      <c r="AH86" s="18" t="e">
        <f>+$C$21*'11- 2008'!#REF!</f>
        <v>#REF!</v>
      </c>
      <c r="AI86" s="2"/>
    </row>
    <row r="87" spans="1:35" hidden="1">
      <c r="A87" s="18">
        <v>81</v>
      </c>
      <c r="B87" s="18" t="e">
        <f>+'11- 2008'!#REF!</f>
        <v>#REF!</v>
      </c>
      <c r="C87" s="16" t="e">
        <f>+'11- 2008'!H88/'11- 2008'!AN88</f>
        <v>#DIV/0!</v>
      </c>
      <c r="D87" s="18" t="e">
        <f>+$C$21*'11- 2008'!#REF!</f>
        <v>#REF!</v>
      </c>
      <c r="E87" s="18" t="e">
        <f>+$C$21*'11- 2008'!#REF!</f>
        <v>#REF!</v>
      </c>
      <c r="F87" s="18" t="e">
        <f>+$C$21*'11- 2008'!#REF!</f>
        <v>#REF!</v>
      </c>
      <c r="G87" s="18" t="e">
        <f>+$C$21*'11- 2008'!#REF!</f>
        <v>#REF!</v>
      </c>
      <c r="H87" s="18" t="e">
        <f>+$C$21*'11- 2008'!#REF!</f>
        <v>#REF!</v>
      </c>
      <c r="I87" s="18" t="e">
        <f>+$C$21*'11- 2008'!#REF!</f>
        <v>#REF!</v>
      </c>
      <c r="J87" s="18" t="e">
        <f>+$C$21*'11- 2008'!#REF!</f>
        <v>#REF!</v>
      </c>
      <c r="K87" s="18" t="e">
        <f>+$C$21*'11- 2008'!#REF!</f>
        <v>#REF!</v>
      </c>
      <c r="L87" s="18" t="e">
        <f>+$C$21*'11- 2008'!#REF!</f>
        <v>#REF!</v>
      </c>
      <c r="M87" s="18" t="e">
        <f>+$C$21*'11- 2008'!#REF!</f>
        <v>#REF!</v>
      </c>
      <c r="N87" s="18" t="e">
        <f>+$C$21*'11- 2008'!#REF!</f>
        <v>#REF!</v>
      </c>
      <c r="O87" s="18" t="e">
        <f>+$C$21*'11- 2008'!#REF!</f>
        <v>#REF!</v>
      </c>
      <c r="P87" s="18" t="e">
        <f>+$C$21*'11- 2008'!#REF!</f>
        <v>#REF!</v>
      </c>
      <c r="Q87" s="18" t="e">
        <f>+$C$21*'11- 2008'!#REF!</f>
        <v>#REF!</v>
      </c>
      <c r="R87" s="18" t="e">
        <f>+$C$21*'11- 2008'!#REF!</f>
        <v>#REF!</v>
      </c>
      <c r="S87" s="18" t="e">
        <f>+$C$21*'11- 2008'!#REF!</f>
        <v>#REF!</v>
      </c>
      <c r="T87" s="18" t="e">
        <f>+$C$21*'11- 2008'!#REF!</f>
        <v>#REF!</v>
      </c>
      <c r="U87" s="18" t="e">
        <f>+$C$21*'11- 2008'!#REF!</f>
        <v>#REF!</v>
      </c>
      <c r="V87" s="18" t="e">
        <f>+$C$21*'11- 2008'!#REF!</f>
        <v>#REF!</v>
      </c>
      <c r="W87" s="18" t="e">
        <f>+$C$21*'11- 2008'!#REF!</f>
        <v>#REF!</v>
      </c>
      <c r="X87" s="18" t="e">
        <f>+$C$21*'11- 2008'!#REF!</f>
        <v>#REF!</v>
      </c>
      <c r="Y87" s="18" t="e">
        <f>+$C$21*'11- 2008'!#REF!</f>
        <v>#REF!</v>
      </c>
      <c r="Z87" s="18" t="e">
        <f>+$C$21*'11- 2008'!#REF!</f>
        <v>#REF!</v>
      </c>
      <c r="AA87" s="18" t="e">
        <f>+$C$21*'11- 2008'!#REF!</f>
        <v>#REF!</v>
      </c>
      <c r="AB87" s="18" t="e">
        <f>+$C$21*'11- 2008'!#REF!</f>
        <v>#REF!</v>
      </c>
      <c r="AC87" s="18" t="e">
        <f>+$C$21*'11- 2008'!#REF!</f>
        <v>#REF!</v>
      </c>
      <c r="AD87" s="18" t="e">
        <f>+$C$21*'11- 2008'!#REF!</f>
        <v>#REF!</v>
      </c>
      <c r="AE87" s="18" t="e">
        <f>+$C$21*'11- 2008'!#REF!</f>
        <v>#REF!</v>
      </c>
      <c r="AF87" s="18" t="e">
        <f>+$C$21*'11- 2008'!#REF!</f>
        <v>#REF!</v>
      </c>
      <c r="AG87" s="18" t="e">
        <f>+$C$21*'11- 2008'!#REF!</f>
        <v>#REF!</v>
      </c>
      <c r="AH87" s="18" t="e">
        <f>+$C$21*'11- 2008'!#REF!</f>
        <v>#REF!</v>
      </c>
      <c r="AI87" s="2"/>
    </row>
    <row r="88" spans="1:35" hidden="1">
      <c r="A88" s="16">
        <v>82</v>
      </c>
      <c r="B88" s="18" t="e">
        <f>+'11- 2008'!#REF!</f>
        <v>#REF!</v>
      </c>
      <c r="C88" s="16" t="e">
        <f>+'11- 2008'!H89/'11- 2008'!AN89</f>
        <v>#DIV/0!</v>
      </c>
      <c r="D88" s="18" t="e">
        <f>+$C$21*'11- 2008'!#REF!</f>
        <v>#REF!</v>
      </c>
      <c r="E88" s="18" t="e">
        <f>+$C$21*'11- 2008'!#REF!</f>
        <v>#REF!</v>
      </c>
      <c r="F88" s="18" t="e">
        <f>+$C$21*'11- 2008'!#REF!</f>
        <v>#REF!</v>
      </c>
      <c r="G88" s="18" t="e">
        <f>+$C$21*'11- 2008'!#REF!</f>
        <v>#REF!</v>
      </c>
      <c r="H88" s="18" t="e">
        <f>+$C$21*'11- 2008'!#REF!</f>
        <v>#REF!</v>
      </c>
      <c r="I88" s="18" t="e">
        <f>+$C$21*'11- 2008'!#REF!</f>
        <v>#REF!</v>
      </c>
      <c r="J88" s="18" t="e">
        <f>+$C$21*'11- 2008'!#REF!</f>
        <v>#REF!</v>
      </c>
      <c r="K88" s="18" t="e">
        <f>+$C$21*'11- 2008'!#REF!</f>
        <v>#REF!</v>
      </c>
      <c r="L88" s="18" t="e">
        <f>+$C$21*'11- 2008'!#REF!</f>
        <v>#REF!</v>
      </c>
      <c r="M88" s="18" t="e">
        <f>+$C$21*'11- 2008'!#REF!</f>
        <v>#REF!</v>
      </c>
      <c r="N88" s="18" t="e">
        <f>+$C$21*'11- 2008'!#REF!</f>
        <v>#REF!</v>
      </c>
      <c r="O88" s="18" t="e">
        <f>+$C$21*'11- 2008'!#REF!</f>
        <v>#REF!</v>
      </c>
      <c r="P88" s="18" t="e">
        <f>+$C$21*'11- 2008'!#REF!</f>
        <v>#REF!</v>
      </c>
      <c r="Q88" s="18" t="e">
        <f>+$C$21*'11- 2008'!#REF!</f>
        <v>#REF!</v>
      </c>
      <c r="R88" s="18" t="e">
        <f>+$C$21*'11- 2008'!#REF!</f>
        <v>#REF!</v>
      </c>
      <c r="S88" s="18" t="e">
        <f>+$C$21*'11- 2008'!#REF!</f>
        <v>#REF!</v>
      </c>
      <c r="T88" s="18" t="e">
        <f>+$C$21*'11- 2008'!#REF!</f>
        <v>#REF!</v>
      </c>
      <c r="U88" s="18" t="e">
        <f>+$C$21*'11- 2008'!#REF!</f>
        <v>#REF!</v>
      </c>
      <c r="V88" s="18" t="e">
        <f>+$C$21*'11- 2008'!#REF!</f>
        <v>#REF!</v>
      </c>
      <c r="W88" s="18" t="e">
        <f>+$C$21*'11- 2008'!#REF!</f>
        <v>#REF!</v>
      </c>
      <c r="X88" s="18" t="e">
        <f>+$C$21*'11- 2008'!#REF!</f>
        <v>#REF!</v>
      </c>
      <c r="Y88" s="18" t="e">
        <f>+$C$21*'11- 2008'!#REF!</f>
        <v>#REF!</v>
      </c>
      <c r="Z88" s="18" t="e">
        <f>+$C$21*'11- 2008'!#REF!</f>
        <v>#REF!</v>
      </c>
      <c r="AA88" s="18" t="e">
        <f>+$C$21*'11- 2008'!#REF!</f>
        <v>#REF!</v>
      </c>
      <c r="AB88" s="18" t="e">
        <f>+$C$21*'11- 2008'!#REF!</f>
        <v>#REF!</v>
      </c>
      <c r="AC88" s="18" t="e">
        <f>+$C$21*'11- 2008'!#REF!</f>
        <v>#REF!</v>
      </c>
      <c r="AD88" s="18" t="e">
        <f>+$C$21*'11- 2008'!#REF!</f>
        <v>#REF!</v>
      </c>
      <c r="AE88" s="18" t="e">
        <f>+$C$21*'11- 2008'!#REF!</f>
        <v>#REF!</v>
      </c>
      <c r="AF88" s="18" t="e">
        <f>+$C$21*'11- 2008'!#REF!</f>
        <v>#REF!</v>
      </c>
      <c r="AG88" s="18" t="e">
        <f>+$C$21*'11- 2008'!#REF!</f>
        <v>#REF!</v>
      </c>
      <c r="AH88" s="18" t="e">
        <f>+$C$21*'11- 2008'!#REF!</f>
        <v>#REF!</v>
      </c>
      <c r="AI88" s="2"/>
    </row>
    <row r="89" spans="1:35" hidden="1">
      <c r="A89" s="18">
        <v>83</v>
      </c>
      <c r="B89" s="18" t="e">
        <f>+'11- 2008'!#REF!</f>
        <v>#REF!</v>
      </c>
      <c r="C89" s="16" t="e">
        <f>+'11- 2008'!H90/'11- 2008'!AN90</f>
        <v>#DIV/0!</v>
      </c>
      <c r="D89" s="18" t="e">
        <f>+$C$21*'11- 2008'!#REF!</f>
        <v>#REF!</v>
      </c>
      <c r="E89" s="18" t="e">
        <f>+$C$21*'11- 2008'!#REF!</f>
        <v>#REF!</v>
      </c>
      <c r="F89" s="18" t="e">
        <f>+$C$21*'11- 2008'!#REF!</f>
        <v>#REF!</v>
      </c>
      <c r="G89" s="18" t="e">
        <f>+$C$21*'11- 2008'!#REF!</f>
        <v>#REF!</v>
      </c>
      <c r="H89" s="18" t="e">
        <f>+$C$21*'11- 2008'!#REF!</f>
        <v>#REF!</v>
      </c>
      <c r="I89" s="18" t="e">
        <f>+$C$21*'11- 2008'!#REF!</f>
        <v>#REF!</v>
      </c>
      <c r="J89" s="18" t="e">
        <f>+$C$21*'11- 2008'!#REF!</f>
        <v>#REF!</v>
      </c>
      <c r="K89" s="18" t="e">
        <f>+$C$21*'11- 2008'!#REF!</f>
        <v>#REF!</v>
      </c>
      <c r="L89" s="18" t="e">
        <f>+$C$21*'11- 2008'!#REF!</f>
        <v>#REF!</v>
      </c>
      <c r="M89" s="18" t="e">
        <f>+$C$21*'11- 2008'!#REF!</f>
        <v>#REF!</v>
      </c>
      <c r="N89" s="18" t="e">
        <f>+$C$21*'11- 2008'!#REF!</f>
        <v>#REF!</v>
      </c>
      <c r="O89" s="18" t="e">
        <f>+$C$21*'11- 2008'!#REF!</f>
        <v>#REF!</v>
      </c>
      <c r="P89" s="18" t="e">
        <f>+$C$21*'11- 2008'!#REF!</f>
        <v>#REF!</v>
      </c>
      <c r="Q89" s="18" t="e">
        <f>+$C$21*'11- 2008'!#REF!</f>
        <v>#REF!</v>
      </c>
      <c r="R89" s="18" t="e">
        <f>+$C$21*'11- 2008'!#REF!</f>
        <v>#REF!</v>
      </c>
      <c r="S89" s="18" t="e">
        <f>+$C$21*'11- 2008'!#REF!</f>
        <v>#REF!</v>
      </c>
      <c r="T89" s="18" t="e">
        <f>+$C$21*'11- 2008'!#REF!</f>
        <v>#REF!</v>
      </c>
      <c r="U89" s="18" t="e">
        <f>+$C$21*'11- 2008'!#REF!</f>
        <v>#REF!</v>
      </c>
      <c r="V89" s="18" t="e">
        <f>+$C$21*'11- 2008'!#REF!</f>
        <v>#REF!</v>
      </c>
      <c r="W89" s="18" t="e">
        <f>+$C$21*'11- 2008'!#REF!</f>
        <v>#REF!</v>
      </c>
      <c r="X89" s="18" t="e">
        <f>+$C$21*'11- 2008'!#REF!</f>
        <v>#REF!</v>
      </c>
      <c r="Y89" s="18" t="e">
        <f>+$C$21*'11- 2008'!#REF!</f>
        <v>#REF!</v>
      </c>
      <c r="Z89" s="18" t="e">
        <f>+$C$21*'11- 2008'!#REF!</f>
        <v>#REF!</v>
      </c>
      <c r="AA89" s="18" t="e">
        <f>+$C$21*'11- 2008'!#REF!</f>
        <v>#REF!</v>
      </c>
      <c r="AB89" s="18" t="e">
        <f>+$C$21*'11- 2008'!#REF!</f>
        <v>#REF!</v>
      </c>
      <c r="AC89" s="18" t="e">
        <f>+$C$21*'11- 2008'!#REF!</f>
        <v>#REF!</v>
      </c>
      <c r="AD89" s="18" t="e">
        <f>+$C$21*'11- 2008'!#REF!</f>
        <v>#REF!</v>
      </c>
      <c r="AE89" s="18" t="e">
        <f>+$C$21*'11- 2008'!#REF!</f>
        <v>#REF!</v>
      </c>
      <c r="AF89" s="18" t="e">
        <f>+$C$21*'11- 2008'!#REF!</f>
        <v>#REF!</v>
      </c>
      <c r="AG89" s="18" t="e">
        <f>+$C$21*'11- 2008'!#REF!</f>
        <v>#REF!</v>
      </c>
      <c r="AH89" s="18" t="e">
        <f>+$C$21*'11- 2008'!#REF!</f>
        <v>#REF!</v>
      </c>
      <c r="AI89" s="2"/>
    </row>
    <row r="90" spans="1:35" hidden="1">
      <c r="A90" s="18">
        <v>84</v>
      </c>
      <c r="B90" s="18" t="e">
        <f>+'11- 2008'!#REF!</f>
        <v>#REF!</v>
      </c>
      <c r="C90" s="16" t="e">
        <f>+'11- 2008'!H91/'11- 2008'!AN91</f>
        <v>#DIV/0!</v>
      </c>
      <c r="D90" s="18" t="e">
        <f>+$C$21*'11- 2008'!#REF!</f>
        <v>#REF!</v>
      </c>
      <c r="E90" s="18" t="e">
        <f>+$C$21*'11- 2008'!#REF!</f>
        <v>#REF!</v>
      </c>
      <c r="F90" s="18" t="e">
        <f>+$C$21*'11- 2008'!#REF!</f>
        <v>#REF!</v>
      </c>
      <c r="G90" s="18" t="e">
        <f>+$C$21*'11- 2008'!#REF!</f>
        <v>#REF!</v>
      </c>
      <c r="H90" s="18" t="e">
        <f>+$C$21*'11- 2008'!#REF!</f>
        <v>#REF!</v>
      </c>
      <c r="I90" s="18" t="e">
        <f>+$C$21*'11- 2008'!#REF!</f>
        <v>#REF!</v>
      </c>
      <c r="J90" s="18" t="e">
        <f>+$C$21*'11- 2008'!#REF!</f>
        <v>#REF!</v>
      </c>
      <c r="K90" s="18" t="e">
        <f>+$C$21*'11- 2008'!#REF!</f>
        <v>#REF!</v>
      </c>
      <c r="L90" s="18" t="e">
        <f>+$C$21*'11- 2008'!#REF!</f>
        <v>#REF!</v>
      </c>
      <c r="M90" s="18" t="e">
        <f>+$C$21*'11- 2008'!#REF!</f>
        <v>#REF!</v>
      </c>
      <c r="N90" s="18" t="e">
        <f>+$C$21*'11- 2008'!#REF!</f>
        <v>#REF!</v>
      </c>
      <c r="O90" s="18" t="e">
        <f>+$C$21*'11- 2008'!#REF!</f>
        <v>#REF!</v>
      </c>
      <c r="P90" s="18" t="e">
        <f>+$C$21*'11- 2008'!#REF!</f>
        <v>#REF!</v>
      </c>
      <c r="Q90" s="18" t="e">
        <f>+$C$21*'11- 2008'!#REF!</f>
        <v>#REF!</v>
      </c>
      <c r="R90" s="18" t="e">
        <f>+$C$21*'11- 2008'!#REF!</f>
        <v>#REF!</v>
      </c>
      <c r="S90" s="18" t="e">
        <f>+$C$21*'11- 2008'!#REF!</f>
        <v>#REF!</v>
      </c>
      <c r="T90" s="18" t="e">
        <f>+$C$21*'11- 2008'!#REF!</f>
        <v>#REF!</v>
      </c>
      <c r="U90" s="18" t="e">
        <f>+$C$21*'11- 2008'!#REF!</f>
        <v>#REF!</v>
      </c>
      <c r="V90" s="18" t="e">
        <f>+$C$21*'11- 2008'!#REF!</f>
        <v>#REF!</v>
      </c>
      <c r="W90" s="18" t="e">
        <f>+$C$21*'11- 2008'!#REF!</f>
        <v>#REF!</v>
      </c>
      <c r="X90" s="18" t="e">
        <f>+$C$21*'11- 2008'!#REF!</f>
        <v>#REF!</v>
      </c>
      <c r="Y90" s="18" t="e">
        <f>+$C$21*'11- 2008'!#REF!</f>
        <v>#REF!</v>
      </c>
      <c r="Z90" s="18" t="e">
        <f>+$C$21*'11- 2008'!#REF!</f>
        <v>#REF!</v>
      </c>
      <c r="AA90" s="18" t="e">
        <f>+$C$21*'11- 2008'!#REF!</f>
        <v>#REF!</v>
      </c>
      <c r="AB90" s="18" t="e">
        <f>+$C$21*'11- 2008'!#REF!</f>
        <v>#REF!</v>
      </c>
      <c r="AC90" s="18" t="e">
        <f>+$C$21*'11- 2008'!#REF!</f>
        <v>#REF!</v>
      </c>
      <c r="AD90" s="18" t="e">
        <f>+$C$21*'11- 2008'!#REF!</f>
        <v>#REF!</v>
      </c>
      <c r="AE90" s="18" t="e">
        <f>+$C$21*'11- 2008'!#REF!</f>
        <v>#REF!</v>
      </c>
      <c r="AF90" s="18" t="e">
        <f>+$C$21*'11- 2008'!#REF!</f>
        <v>#REF!</v>
      </c>
      <c r="AG90" s="18" t="e">
        <f>+$C$21*'11- 2008'!#REF!</f>
        <v>#REF!</v>
      </c>
      <c r="AH90" s="18" t="e">
        <f>+$C$21*'11- 2008'!#REF!</f>
        <v>#REF!</v>
      </c>
      <c r="AI90" s="2"/>
    </row>
    <row r="91" spans="1:35" hidden="1">
      <c r="A91" s="18">
        <v>85</v>
      </c>
      <c r="B91" s="18" t="e">
        <f>+'11- 2008'!#REF!</f>
        <v>#REF!</v>
      </c>
      <c r="C91" s="16" t="e">
        <f>+'11- 2008'!H92/'11- 2008'!AN92</f>
        <v>#DIV/0!</v>
      </c>
      <c r="D91" s="18" t="e">
        <f>+$C$21*'11- 2008'!#REF!</f>
        <v>#REF!</v>
      </c>
      <c r="E91" s="18" t="e">
        <f>+$C$21*'11- 2008'!#REF!</f>
        <v>#REF!</v>
      </c>
      <c r="F91" s="18" t="e">
        <f>+$C$21*'11- 2008'!#REF!</f>
        <v>#REF!</v>
      </c>
      <c r="G91" s="18" t="e">
        <f>+$C$21*'11- 2008'!#REF!</f>
        <v>#REF!</v>
      </c>
      <c r="H91" s="18" t="e">
        <f>+$C$21*'11- 2008'!#REF!</f>
        <v>#REF!</v>
      </c>
      <c r="I91" s="18" t="e">
        <f>+$C$21*'11- 2008'!#REF!</f>
        <v>#REF!</v>
      </c>
      <c r="J91" s="18" t="e">
        <f>+$C$21*'11- 2008'!#REF!</f>
        <v>#REF!</v>
      </c>
      <c r="K91" s="18" t="e">
        <f>+$C$21*'11- 2008'!#REF!</f>
        <v>#REF!</v>
      </c>
      <c r="L91" s="18" t="e">
        <f>+$C$21*'11- 2008'!#REF!</f>
        <v>#REF!</v>
      </c>
      <c r="M91" s="18" t="e">
        <f>+$C$21*'11- 2008'!#REF!</f>
        <v>#REF!</v>
      </c>
      <c r="N91" s="18" t="e">
        <f>+$C$21*'11- 2008'!#REF!</f>
        <v>#REF!</v>
      </c>
      <c r="O91" s="18" t="e">
        <f>+$C$21*'11- 2008'!#REF!</f>
        <v>#REF!</v>
      </c>
      <c r="P91" s="18" t="e">
        <f>+$C$21*'11- 2008'!#REF!</f>
        <v>#REF!</v>
      </c>
      <c r="Q91" s="18" t="e">
        <f>+$C$21*'11- 2008'!#REF!</f>
        <v>#REF!</v>
      </c>
      <c r="R91" s="18" t="e">
        <f>+$C$21*'11- 2008'!#REF!</f>
        <v>#REF!</v>
      </c>
      <c r="S91" s="18" t="e">
        <f>+$C$21*'11- 2008'!#REF!</f>
        <v>#REF!</v>
      </c>
      <c r="T91" s="18" t="e">
        <f>+$C$21*'11- 2008'!#REF!</f>
        <v>#REF!</v>
      </c>
      <c r="U91" s="18" t="e">
        <f>+$C$21*'11- 2008'!#REF!</f>
        <v>#REF!</v>
      </c>
      <c r="V91" s="18" t="e">
        <f>+$C$21*'11- 2008'!#REF!</f>
        <v>#REF!</v>
      </c>
      <c r="W91" s="18" t="e">
        <f>+$C$21*'11- 2008'!#REF!</f>
        <v>#REF!</v>
      </c>
      <c r="X91" s="18" t="e">
        <f>+$C$21*'11- 2008'!#REF!</f>
        <v>#REF!</v>
      </c>
      <c r="Y91" s="18" t="e">
        <f>+$C$21*'11- 2008'!#REF!</f>
        <v>#REF!</v>
      </c>
      <c r="Z91" s="18" t="e">
        <f>+$C$21*'11- 2008'!#REF!</f>
        <v>#REF!</v>
      </c>
      <c r="AA91" s="18" t="e">
        <f>+$C$21*'11- 2008'!#REF!</f>
        <v>#REF!</v>
      </c>
      <c r="AB91" s="18" t="e">
        <f>+$C$21*'11- 2008'!#REF!</f>
        <v>#REF!</v>
      </c>
      <c r="AC91" s="18" t="e">
        <f>+$C$21*'11- 2008'!#REF!</f>
        <v>#REF!</v>
      </c>
      <c r="AD91" s="18" t="e">
        <f>+$C$21*'11- 2008'!#REF!</f>
        <v>#REF!</v>
      </c>
      <c r="AE91" s="18" t="e">
        <f>+$C$21*'11- 2008'!#REF!</f>
        <v>#REF!</v>
      </c>
      <c r="AF91" s="18" t="e">
        <f>+$C$21*'11- 2008'!#REF!</f>
        <v>#REF!</v>
      </c>
      <c r="AG91" s="18" t="e">
        <f>+$C$21*'11- 2008'!#REF!</f>
        <v>#REF!</v>
      </c>
      <c r="AH91" s="18" t="e">
        <f>+$C$21*'11- 2008'!#REF!</f>
        <v>#REF!</v>
      </c>
      <c r="AI91" s="2"/>
    </row>
    <row r="92" spans="1:35" hidden="1">
      <c r="A92" s="18">
        <v>86</v>
      </c>
      <c r="B92" s="18" t="e">
        <f>+'11- 2008'!#REF!</f>
        <v>#REF!</v>
      </c>
      <c r="C92" s="16" t="e">
        <f>+'11- 2008'!H93/'11- 2008'!AN93</f>
        <v>#DIV/0!</v>
      </c>
      <c r="D92" s="18" t="e">
        <f>+$C$21*'11- 2008'!#REF!</f>
        <v>#REF!</v>
      </c>
      <c r="E92" s="18" t="e">
        <f>+$C$21*'11- 2008'!#REF!</f>
        <v>#REF!</v>
      </c>
      <c r="F92" s="18" t="e">
        <f>+$C$21*'11- 2008'!#REF!</f>
        <v>#REF!</v>
      </c>
      <c r="G92" s="18" t="e">
        <f>+$C$21*'11- 2008'!#REF!</f>
        <v>#REF!</v>
      </c>
      <c r="H92" s="18" t="e">
        <f>+$C$21*'11- 2008'!#REF!</f>
        <v>#REF!</v>
      </c>
      <c r="I92" s="18" t="e">
        <f>+$C$21*'11- 2008'!#REF!</f>
        <v>#REF!</v>
      </c>
      <c r="J92" s="18" t="e">
        <f>+$C$21*'11- 2008'!#REF!</f>
        <v>#REF!</v>
      </c>
      <c r="K92" s="18" t="e">
        <f>+$C$21*'11- 2008'!#REF!</f>
        <v>#REF!</v>
      </c>
      <c r="L92" s="18" t="e">
        <f>+$C$21*'11- 2008'!#REF!</f>
        <v>#REF!</v>
      </c>
      <c r="M92" s="18" t="e">
        <f>+$C$21*'11- 2008'!#REF!</f>
        <v>#REF!</v>
      </c>
      <c r="N92" s="18" t="e">
        <f>+$C$21*'11- 2008'!#REF!</f>
        <v>#REF!</v>
      </c>
      <c r="O92" s="18" t="e">
        <f>+$C$21*'11- 2008'!#REF!</f>
        <v>#REF!</v>
      </c>
      <c r="P92" s="18" t="e">
        <f>+$C$21*'11- 2008'!#REF!</f>
        <v>#REF!</v>
      </c>
      <c r="Q92" s="18" t="e">
        <f>+$C$21*'11- 2008'!#REF!</f>
        <v>#REF!</v>
      </c>
      <c r="R92" s="18" t="e">
        <f>+$C$21*'11- 2008'!#REF!</f>
        <v>#REF!</v>
      </c>
      <c r="S92" s="18" t="e">
        <f>+$C$21*'11- 2008'!#REF!</f>
        <v>#REF!</v>
      </c>
      <c r="T92" s="18" t="e">
        <f>+$C$21*'11- 2008'!#REF!</f>
        <v>#REF!</v>
      </c>
      <c r="U92" s="18" t="e">
        <f>+$C$21*'11- 2008'!#REF!</f>
        <v>#REF!</v>
      </c>
      <c r="V92" s="18" t="e">
        <f>+$C$21*'11- 2008'!#REF!</f>
        <v>#REF!</v>
      </c>
      <c r="W92" s="18" t="e">
        <f>+$C$21*'11- 2008'!#REF!</f>
        <v>#REF!</v>
      </c>
      <c r="X92" s="18" t="e">
        <f>+$C$21*'11- 2008'!#REF!</f>
        <v>#REF!</v>
      </c>
      <c r="Y92" s="18" t="e">
        <f>+$C$21*'11- 2008'!#REF!</f>
        <v>#REF!</v>
      </c>
      <c r="Z92" s="18" t="e">
        <f>+$C$21*'11- 2008'!#REF!</f>
        <v>#REF!</v>
      </c>
      <c r="AA92" s="18" t="e">
        <f>+$C$21*'11- 2008'!#REF!</f>
        <v>#REF!</v>
      </c>
      <c r="AB92" s="18" t="e">
        <f>+$C$21*'11- 2008'!#REF!</f>
        <v>#REF!</v>
      </c>
      <c r="AC92" s="18" t="e">
        <f>+$C$21*'11- 2008'!#REF!</f>
        <v>#REF!</v>
      </c>
      <c r="AD92" s="18" t="e">
        <f>+$C$21*'11- 2008'!#REF!</f>
        <v>#REF!</v>
      </c>
      <c r="AE92" s="18" t="e">
        <f>+$C$21*'11- 2008'!#REF!</f>
        <v>#REF!</v>
      </c>
      <c r="AF92" s="18" t="e">
        <f>+$C$21*'11- 2008'!#REF!</f>
        <v>#REF!</v>
      </c>
      <c r="AG92" s="18" t="e">
        <f>+$C$21*'11- 2008'!#REF!</f>
        <v>#REF!</v>
      </c>
      <c r="AH92" s="18" t="e">
        <f>+$C$21*'11- 2008'!#REF!</f>
        <v>#REF!</v>
      </c>
      <c r="AI92" s="2"/>
    </row>
    <row r="93" spans="1:35" hidden="1">
      <c r="A93" s="16">
        <v>87</v>
      </c>
      <c r="B93" s="18" t="e">
        <f>+'11- 2008'!#REF!</f>
        <v>#REF!</v>
      </c>
      <c r="C93" s="16" t="e">
        <f>+'11- 2008'!H94/'11- 2008'!AN94</f>
        <v>#DIV/0!</v>
      </c>
      <c r="D93" s="18" t="e">
        <f>+$C$21*'11- 2008'!#REF!</f>
        <v>#REF!</v>
      </c>
      <c r="E93" s="18" t="e">
        <f>+$C$21*'11- 2008'!#REF!</f>
        <v>#REF!</v>
      </c>
      <c r="F93" s="18" t="e">
        <f>+$C$21*'11- 2008'!#REF!</f>
        <v>#REF!</v>
      </c>
      <c r="G93" s="18" t="e">
        <f>+$C$21*'11- 2008'!#REF!</f>
        <v>#REF!</v>
      </c>
      <c r="H93" s="18" t="e">
        <f>+$C$21*'11- 2008'!#REF!</f>
        <v>#REF!</v>
      </c>
      <c r="I93" s="18" t="e">
        <f>+$C$21*'11- 2008'!#REF!</f>
        <v>#REF!</v>
      </c>
      <c r="J93" s="18" t="e">
        <f>+$C$21*'11- 2008'!#REF!</f>
        <v>#REF!</v>
      </c>
      <c r="K93" s="18" t="e">
        <f>+$C$21*'11- 2008'!#REF!</f>
        <v>#REF!</v>
      </c>
      <c r="L93" s="18" t="e">
        <f>+$C$21*'11- 2008'!#REF!</f>
        <v>#REF!</v>
      </c>
      <c r="M93" s="18" t="e">
        <f>+$C$21*'11- 2008'!#REF!</f>
        <v>#REF!</v>
      </c>
      <c r="N93" s="18" t="e">
        <f>+$C$21*'11- 2008'!#REF!</f>
        <v>#REF!</v>
      </c>
      <c r="O93" s="18" t="e">
        <f>+$C$21*'11- 2008'!#REF!</f>
        <v>#REF!</v>
      </c>
      <c r="P93" s="18" t="e">
        <f>+$C$21*'11- 2008'!#REF!</f>
        <v>#REF!</v>
      </c>
      <c r="Q93" s="18" t="e">
        <f>+$C$21*'11- 2008'!#REF!</f>
        <v>#REF!</v>
      </c>
      <c r="R93" s="18" t="e">
        <f>+$C$21*'11- 2008'!#REF!</f>
        <v>#REF!</v>
      </c>
      <c r="S93" s="18" t="e">
        <f>+$C$21*'11- 2008'!#REF!</f>
        <v>#REF!</v>
      </c>
      <c r="T93" s="18" t="e">
        <f>+$C$21*'11- 2008'!#REF!</f>
        <v>#REF!</v>
      </c>
      <c r="U93" s="18" t="e">
        <f>+$C$21*'11- 2008'!#REF!</f>
        <v>#REF!</v>
      </c>
      <c r="V93" s="18" t="e">
        <f>+$C$21*'11- 2008'!#REF!</f>
        <v>#REF!</v>
      </c>
      <c r="W93" s="18" t="e">
        <f>+$C$21*'11- 2008'!#REF!</f>
        <v>#REF!</v>
      </c>
      <c r="X93" s="18" t="e">
        <f>+$C$21*'11- 2008'!#REF!</f>
        <v>#REF!</v>
      </c>
      <c r="Y93" s="18" t="e">
        <f>+$C$21*'11- 2008'!#REF!</f>
        <v>#REF!</v>
      </c>
      <c r="Z93" s="18" t="e">
        <f>+$C$21*'11- 2008'!#REF!</f>
        <v>#REF!</v>
      </c>
      <c r="AA93" s="18" t="e">
        <f>+$C$21*'11- 2008'!#REF!</f>
        <v>#REF!</v>
      </c>
      <c r="AB93" s="18" t="e">
        <f>+$C$21*'11- 2008'!#REF!</f>
        <v>#REF!</v>
      </c>
      <c r="AC93" s="18" t="e">
        <f>+$C$21*'11- 2008'!#REF!</f>
        <v>#REF!</v>
      </c>
      <c r="AD93" s="18" t="e">
        <f>+$C$21*'11- 2008'!#REF!</f>
        <v>#REF!</v>
      </c>
      <c r="AE93" s="18" t="e">
        <f>+$C$21*'11- 2008'!#REF!</f>
        <v>#REF!</v>
      </c>
      <c r="AF93" s="18" t="e">
        <f>+$C$21*'11- 2008'!#REF!</f>
        <v>#REF!</v>
      </c>
      <c r="AG93" s="18" t="e">
        <f>+$C$21*'11- 2008'!#REF!</f>
        <v>#REF!</v>
      </c>
      <c r="AH93" s="18" t="e">
        <f>+$C$21*'11- 2008'!#REF!</f>
        <v>#REF!</v>
      </c>
      <c r="AI93" s="2"/>
    </row>
    <row r="94" spans="1:35" hidden="1">
      <c r="A94" s="18">
        <v>88</v>
      </c>
      <c r="B94" s="18" t="e">
        <f>+'11- 2008'!#REF!</f>
        <v>#REF!</v>
      </c>
      <c r="C94" s="16" t="e">
        <f>+'11- 2008'!H95/'11- 2008'!AN95</f>
        <v>#DIV/0!</v>
      </c>
      <c r="D94" s="18" t="e">
        <f>+$C$21*'11- 2008'!#REF!</f>
        <v>#REF!</v>
      </c>
      <c r="E94" s="18" t="e">
        <f>+$C$21*'11- 2008'!#REF!</f>
        <v>#REF!</v>
      </c>
      <c r="F94" s="18" t="e">
        <f>+$C$21*'11- 2008'!#REF!</f>
        <v>#REF!</v>
      </c>
      <c r="G94" s="18" t="e">
        <f>+$C$21*'11- 2008'!#REF!</f>
        <v>#REF!</v>
      </c>
      <c r="H94" s="18" t="e">
        <f>+$C$21*'11- 2008'!#REF!</f>
        <v>#REF!</v>
      </c>
      <c r="I94" s="18" t="e">
        <f>+$C$21*'11- 2008'!#REF!</f>
        <v>#REF!</v>
      </c>
      <c r="J94" s="18" t="e">
        <f>+$C$21*'11- 2008'!#REF!</f>
        <v>#REF!</v>
      </c>
      <c r="K94" s="18" t="e">
        <f>+$C$21*'11- 2008'!#REF!</f>
        <v>#REF!</v>
      </c>
      <c r="L94" s="18" t="e">
        <f>+$C$21*'11- 2008'!#REF!</f>
        <v>#REF!</v>
      </c>
      <c r="M94" s="18" t="e">
        <f>+$C$21*'11- 2008'!#REF!</f>
        <v>#REF!</v>
      </c>
      <c r="N94" s="18" t="e">
        <f>+$C$21*'11- 2008'!#REF!</f>
        <v>#REF!</v>
      </c>
      <c r="O94" s="18" t="e">
        <f>+$C$21*'11- 2008'!#REF!</f>
        <v>#REF!</v>
      </c>
      <c r="P94" s="18" t="e">
        <f>+$C$21*'11- 2008'!#REF!</f>
        <v>#REF!</v>
      </c>
      <c r="Q94" s="18" t="e">
        <f>+$C$21*'11- 2008'!#REF!</f>
        <v>#REF!</v>
      </c>
      <c r="R94" s="18" t="e">
        <f>+$C$21*'11- 2008'!#REF!</f>
        <v>#REF!</v>
      </c>
      <c r="S94" s="18" t="e">
        <f>+$C$21*'11- 2008'!#REF!</f>
        <v>#REF!</v>
      </c>
      <c r="T94" s="18" t="e">
        <f>+$C$21*'11- 2008'!#REF!</f>
        <v>#REF!</v>
      </c>
      <c r="U94" s="18" t="e">
        <f>+$C$21*'11- 2008'!#REF!</f>
        <v>#REF!</v>
      </c>
      <c r="V94" s="18" t="e">
        <f>+$C$21*'11- 2008'!#REF!</f>
        <v>#REF!</v>
      </c>
      <c r="W94" s="18" t="e">
        <f>+$C$21*'11- 2008'!#REF!</f>
        <v>#REF!</v>
      </c>
      <c r="X94" s="18" t="e">
        <f>+$C$21*'11- 2008'!#REF!</f>
        <v>#REF!</v>
      </c>
      <c r="Y94" s="18" t="e">
        <f>+$C$21*'11- 2008'!#REF!</f>
        <v>#REF!</v>
      </c>
      <c r="Z94" s="18" t="e">
        <f>+$C$21*'11- 2008'!#REF!</f>
        <v>#REF!</v>
      </c>
      <c r="AA94" s="18" t="e">
        <f>+$C$21*'11- 2008'!#REF!</f>
        <v>#REF!</v>
      </c>
      <c r="AB94" s="18" t="e">
        <f>+$C$21*'11- 2008'!#REF!</f>
        <v>#REF!</v>
      </c>
      <c r="AC94" s="18" t="e">
        <f>+$C$21*'11- 2008'!#REF!</f>
        <v>#REF!</v>
      </c>
      <c r="AD94" s="18" t="e">
        <f>+$C$21*'11- 2008'!#REF!</f>
        <v>#REF!</v>
      </c>
      <c r="AE94" s="18" t="e">
        <f>+$C$21*'11- 2008'!#REF!</f>
        <v>#REF!</v>
      </c>
      <c r="AF94" s="18" t="e">
        <f>+$C$21*'11- 2008'!#REF!</f>
        <v>#REF!</v>
      </c>
      <c r="AG94" s="18" t="e">
        <f>+$C$21*'11- 2008'!#REF!</f>
        <v>#REF!</v>
      </c>
      <c r="AH94" s="18" t="e">
        <f>+$C$21*'11- 2008'!#REF!</f>
        <v>#REF!</v>
      </c>
      <c r="AI94" s="2"/>
    </row>
    <row r="95" spans="1:35" hidden="1">
      <c r="A95" s="18">
        <v>89</v>
      </c>
      <c r="B95" s="18" t="e">
        <f>+'11- 2008'!#REF!</f>
        <v>#REF!</v>
      </c>
      <c r="C95" s="16" t="e">
        <f>+'11- 2008'!H96/'11- 2008'!AN96</f>
        <v>#DIV/0!</v>
      </c>
      <c r="D95" s="18" t="e">
        <f>+$C$21*'11- 2008'!#REF!</f>
        <v>#REF!</v>
      </c>
      <c r="E95" s="18" t="e">
        <f>+$C$21*'11- 2008'!#REF!</f>
        <v>#REF!</v>
      </c>
      <c r="F95" s="18" t="e">
        <f>+$C$21*'11- 2008'!#REF!</f>
        <v>#REF!</v>
      </c>
      <c r="G95" s="18" t="e">
        <f>+$C$21*'11- 2008'!#REF!</f>
        <v>#REF!</v>
      </c>
      <c r="H95" s="18" t="e">
        <f>+$C$21*'11- 2008'!#REF!</f>
        <v>#REF!</v>
      </c>
      <c r="I95" s="18" t="e">
        <f>+$C$21*'11- 2008'!#REF!</f>
        <v>#REF!</v>
      </c>
      <c r="J95" s="18" t="e">
        <f>+$C$21*'11- 2008'!#REF!</f>
        <v>#REF!</v>
      </c>
      <c r="K95" s="18" t="e">
        <f>+$C$21*'11- 2008'!#REF!</f>
        <v>#REF!</v>
      </c>
      <c r="L95" s="18" t="e">
        <f>+$C$21*'11- 2008'!#REF!</f>
        <v>#REF!</v>
      </c>
      <c r="M95" s="18" t="e">
        <f>+$C$21*'11- 2008'!#REF!</f>
        <v>#REF!</v>
      </c>
      <c r="N95" s="18" t="e">
        <f>+$C$21*'11- 2008'!#REF!</f>
        <v>#REF!</v>
      </c>
      <c r="O95" s="18" t="e">
        <f>+$C$21*'11- 2008'!#REF!</f>
        <v>#REF!</v>
      </c>
      <c r="P95" s="18" t="e">
        <f>+$C$21*'11- 2008'!#REF!</f>
        <v>#REF!</v>
      </c>
      <c r="Q95" s="18" t="e">
        <f>+$C$21*'11- 2008'!#REF!</f>
        <v>#REF!</v>
      </c>
      <c r="R95" s="18" t="e">
        <f>+$C$21*'11- 2008'!#REF!</f>
        <v>#REF!</v>
      </c>
      <c r="S95" s="18" t="e">
        <f>+$C$21*'11- 2008'!#REF!</f>
        <v>#REF!</v>
      </c>
      <c r="T95" s="18" t="e">
        <f>+$C$21*'11- 2008'!#REF!</f>
        <v>#REF!</v>
      </c>
      <c r="U95" s="18" t="e">
        <f>+$C$21*'11- 2008'!#REF!</f>
        <v>#REF!</v>
      </c>
      <c r="V95" s="18" t="e">
        <f>+$C$21*'11- 2008'!#REF!</f>
        <v>#REF!</v>
      </c>
      <c r="W95" s="18" t="e">
        <f>+$C$21*'11- 2008'!#REF!</f>
        <v>#REF!</v>
      </c>
      <c r="X95" s="18" t="e">
        <f>+$C$21*'11- 2008'!#REF!</f>
        <v>#REF!</v>
      </c>
      <c r="Y95" s="18" t="e">
        <f>+$C$21*'11- 2008'!#REF!</f>
        <v>#REF!</v>
      </c>
      <c r="Z95" s="18" t="e">
        <f>+$C$21*'11- 2008'!#REF!</f>
        <v>#REF!</v>
      </c>
      <c r="AA95" s="18" t="e">
        <f>+$C$21*'11- 2008'!#REF!</f>
        <v>#REF!</v>
      </c>
      <c r="AB95" s="18" t="e">
        <f>+$C$21*'11- 2008'!#REF!</f>
        <v>#REF!</v>
      </c>
      <c r="AC95" s="18" t="e">
        <f>+$C$21*'11- 2008'!#REF!</f>
        <v>#REF!</v>
      </c>
      <c r="AD95" s="18" t="e">
        <f>+$C$21*'11- 2008'!#REF!</f>
        <v>#REF!</v>
      </c>
      <c r="AE95" s="18" t="e">
        <f>+$C$21*'11- 2008'!#REF!</f>
        <v>#REF!</v>
      </c>
      <c r="AF95" s="18" t="e">
        <f>+$C$21*'11- 2008'!#REF!</f>
        <v>#REF!</v>
      </c>
      <c r="AG95" s="18" t="e">
        <f>+$C$21*'11- 2008'!#REF!</f>
        <v>#REF!</v>
      </c>
      <c r="AH95" s="18" t="e">
        <f>+$C$21*'11- 2008'!#REF!</f>
        <v>#REF!</v>
      </c>
      <c r="AI95" s="2"/>
    </row>
    <row r="96" spans="1:35" hidden="1">
      <c r="A96" s="18">
        <v>90</v>
      </c>
      <c r="B96" s="18" t="e">
        <f>+'11- 2008'!#REF!</f>
        <v>#REF!</v>
      </c>
      <c r="C96" s="16" t="e">
        <f>+'11- 2008'!H97/'11- 2008'!AN97</f>
        <v>#DIV/0!</v>
      </c>
      <c r="D96" s="18" t="e">
        <f>+$C$21*'11- 2008'!#REF!</f>
        <v>#REF!</v>
      </c>
      <c r="E96" s="18" t="e">
        <f>+$C$21*'11- 2008'!#REF!</f>
        <v>#REF!</v>
      </c>
      <c r="F96" s="18" t="e">
        <f>+$C$21*'11- 2008'!#REF!</f>
        <v>#REF!</v>
      </c>
      <c r="G96" s="18" t="e">
        <f>+$C$21*'11- 2008'!#REF!</f>
        <v>#REF!</v>
      </c>
      <c r="H96" s="18" t="e">
        <f>+$C$21*'11- 2008'!#REF!</f>
        <v>#REF!</v>
      </c>
      <c r="I96" s="18" t="e">
        <f>+$C$21*'11- 2008'!#REF!</f>
        <v>#REF!</v>
      </c>
      <c r="J96" s="18" t="e">
        <f>+$C$21*'11- 2008'!#REF!</f>
        <v>#REF!</v>
      </c>
      <c r="K96" s="18" t="e">
        <f>+$C$21*'11- 2008'!#REF!</f>
        <v>#REF!</v>
      </c>
      <c r="L96" s="18" t="e">
        <f>+$C$21*'11- 2008'!#REF!</f>
        <v>#REF!</v>
      </c>
      <c r="M96" s="18" t="e">
        <f>+$C$21*'11- 2008'!#REF!</f>
        <v>#REF!</v>
      </c>
      <c r="N96" s="18" t="e">
        <f>+$C$21*'11- 2008'!#REF!</f>
        <v>#REF!</v>
      </c>
      <c r="O96" s="18" t="e">
        <f>+$C$21*'11- 2008'!#REF!</f>
        <v>#REF!</v>
      </c>
      <c r="P96" s="18" t="e">
        <f>+$C$21*'11- 2008'!#REF!</f>
        <v>#REF!</v>
      </c>
      <c r="Q96" s="18" t="e">
        <f>+$C$21*'11- 2008'!#REF!</f>
        <v>#REF!</v>
      </c>
      <c r="R96" s="18" t="e">
        <f>+$C$21*'11- 2008'!#REF!</f>
        <v>#REF!</v>
      </c>
      <c r="S96" s="18" t="e">
        <f>+$C$21*'11- 2008'!#REF!</f>
        <v>#REF!</v>
      </c>
      <c r="T96" s="18" t="e">
        <f>+$C$21*'11- 2008'!#REF!</f>
        <v>#REF!</v>
      </c>
      <c r="U96" s="18" t="e">
        <f>+$C$21*'11- 2008'!#REF!</f>
        <v>#REF!</v>
      </c>
      <c r="V96" s="18" t="e">
        <f>+$C$21*'11- 2008'!#REF!</f>
        <v>#REF!</v>
      </c>
      <c r="W96" s="18" t="e">
        <f>+$C$21*'11- 2008'!#REF!</f>
        <v>#REF!</v>
      </c>
      <c r="X96" s="18" t="e">
        <f>+$C$21*'11- 2008'!#REF!</f>
        <v>#REF!</v>
      </c>
      <c r="Y96" s="18" t="e">
        <f>+$C$21*'11- 2008'!#REF!</f>
        <v>#REF!</v>
      </c>
      <c r="Z96" s="18" t="e">
        <f>+$C$21*'11- 2008'!#REF!</f>
        <v>#REF!</v>
      </c>
      <c r="AA96" s="18" t="e">
        <f>+$C$21*'11- 2008'!#REF!</f>
        <v>#REF!</v>
      </c>
      <c r="AB96" s="18" t="e">
        <f>+$C$21*'11- 2008'!#REF!</f>
        <v>#REF!</v>
      </c>
      <c r="AC96" s="18" t="e">
        <f>+$C$21*'11- 2008'!#REF!</f>
        <v>#REF!</v>
      </c>
      <c r="AD96" s="18" t="e">
        <f>+$C$21*'11- 2008'!#REF!</f>
        <v>#REF!</v>
      </c>
      <c r="AE96" s="18" t="e">
        <f>+$C$21*'11- 2008'!#REF!</f>
        <v>#REF!</v>
      </c>
      <c r="AF96" s="18" t="e">
        <f>+$C$21*'11- 2008'!#REF!</f>
        <v>#REF!</v>
      </c>
      <c r="AG96" s="18" t="e">
        <f>+$C$21*'11- 2008'!#REF!</f>
        <v>#REF!</v>
      </c>
      <c r="AH96" s="18" t="e">
        <f>+$C$21*'11- 2008'!#REF!</f>
        <v>#REF!</v>
      </c>
      <c r="AI96" s="2"/>
    </row>
    <row r="97" spans="1:35" hidden="1">
      <c r="A97" s="16">
        <v>91</v>
      </c>
      <c r="B97" s="18" t="e">
        <f>+'11- 2008'!#REF!</f>
        <v>#REF!</v>
      </c>
      <c r="C97" s="16" t="e">
        <f>+'11- 2008'!H98/'11- 2008'!AN98</f>
        <v>#DIV/0!</v>
      </c>
      <c r="D97" s="18" t="e">
        <f>+$C$21*'11- 2008'!#REF!</f>
        <v>#REF!</v>
      </c>
      <c r="E97" s="18" t="e">
        <f>+$C$21*'11- 2008'!#REF!</f>
        <v>#REF!</v>
      </c>
      <c r="F97" s="18" t="e">
        <f>+$C$21*'11- 2008'!#REF!</f>
        <v>#REF!</v>
      </c>
      <c r="G97" s="18" t="e">
        <f>+$C$21*'11- 2008'!#REF!</f>
        <v>#REF!</v>
      </c>
      <c r="H97" s="18" t="e">
        <f>+$C$21*'11- 2008'!#REF!</f>
        <v>#REF!</v>
      </c>
      <c r="I97" s="18" t="e">
        <f>+$C$21*'11- 2008'!#REF!</f>
        <v>#REF!</v>
      </c>
      <c r="J97" s="18" t="e">
        <f>+$C$21*'11- 2008'!#REF!</f>
        <v>#REF!</v>
      </c>
      <c r="K97" s="18" t="e">
        <f>+$C$21*'11- 2008'!#REF!</f>
        <v>#REF!</v>
      </c>
      <c r="L97" s="18" t="e">
        <f>+$C$21*'11- 2008'!#REF!</f>
        <v>#REF!</v>
      </c>
      <c r="M97" s="18" t="e">
        <f>+$C$21*'11- 2008'!#REF!</f>
        <v>#REF!</v>
      </c>
      <c r="N97" s="18" t="e">
        <f>+$C$21*'11- 2008'!#REF!</f>
        <v>#REF!</v>
      </c>
      <c r="O97" s="18" t="e">
        <f>+$C$21*'11- 2008'!#REF!</f>
        <v>#REF!</v>
      </c>
      <c r="P97" s="18" t="e">
        <f>+$C$21*'11- 2008'!#REF!</f>
        <v>#REF!</v>
      </c>
      <c r="Q97" s="18" t="e">
        <f>+$C$21*'11- 2008'!#REF!</f>
        <v>#REF!</v>
      </c>
      <c r="R97" s="18" t="e">
        <f>+$C$21*'11- 2008'!#REF!</f>
        <v>#REF!</v>
      </c>
      <c r="S97" s="18" t="e">
        <f>+$C$21*'11- 2008'!#REF!</f>
        <v>#REF!</v>
      </c>
      <c r="T97" s="18" t="e">
        <f>+$C$21*'11- 2008'!#REF!</f>
        <v>#REF!</v>
      </c>
      <c r="U97" s="18" t="e">
        <f>+$C$21*'11- 2008'!#REF!</f>
        <v>#REF!</v>
      </c>
      <c r="V97" s="18" t="e">
        <f>+$C$21*'11- 2008'!#REF!</f>
        <v>#REF!</v>
      </c>
      <c r="W97" s="18" t="e">
        <f>+$C$21*'11- 2008'!#REF!</f>
        <v>#REF!</v>
      </c>
      <c r="X97" s="18" t="e">
        <f>+$C$21*'11- 2008'!#REF!</f>
        <v>#REF!</v>
      </c>
      <c r="Y97" s="18" t="e">
        <f>+$C$21*'11- 2008'!#REF!</f>
        <v>#REF!</v>
      </c>
      <c r="Z97" s="18" t="e">
        <f>+$C$21*'11- 2008'!#REF!</f>
        <v>#REF!</v>
      </c>
      <c r="AA97" s="18" t="e">
        <f>+$C$21*'11- 2008'!#REF!</f>
        <v>#REF!</v>
      </c>
      <c r="AB97" s="18" t="e">
        <f>+$C$21*'11- 2008'!#REF!</f>
        <v>#REF!</v>
      </c>
      <c r="AC97" s="18" t="e">
        <f>+$C$21*'11- 2008'!#REF!</f>
        <v>#REF!</v>
      </c>
      <c r="AD97" s="18" t="e">
        <f>+$C$21*'11- 2008'!#REF!</f>
        <v>#REF!</v>
      </c>
      <c r="AE97" s="18" t="e">
        <f>+$C$21*'11- 2008'!#REF!</f>
        <v>#REF!</v>
      </c>
      <c r="AF97" s="18" t="e">
        <f>+$C$21*'11- 2008'!#REF!</f>
        <v>#REF!</v>
      </c>
      <c r="AG97" s="18" t="e">
        <f>+$C$21*'11- 2008'!#REF!</f>
        <v>#REF!</v>
      </c>
      <c r="AH97" s="18" t="e">
        <f>+$C$21*'11- 2008'!#REF!</f>
        <v>#REF!</v>
      </c>
      <c r="AI97" s="2"/>
    </row>
    <row r="98" spans="1:35" hidden="1">
      <c r="A98" s="18">
        <v>92</v>
      </c>
      <c r="B98" s="18" t="e">
        <f>+'11- 2008'!#REF!</f>
        <v>#REF!</v>
      </c>
      <c r="C98" s="16" t="e">
        <f>+'11- 2008'!H99/'11- 2008'!AN99</f>
        <v>#DIV/0!</v>
      </c>
      <c r="D98" s="18" t="e">
        <f>+$C$21*'11- 2008'!#REF!</f>
        <v>#REF!</v>
      </c>
      <c r="E98" s="18" t="e">
        <f>+$C$21*'11- 2008'!#REF!</f>
        <v>#REF!</v>
      </c>
      <c r="F98" s="18" t="e">
        <f>+$C$21*'11- 2008'!#REF!</f>
        <v>#REF!</v>
      </c>
      <c r="G98" s="18" t="e">
        <f>+$C$21*'11- 2008'!#REF!</f>
        <v>#REF!</v>
      </c>
      <c r="H98" s="18" t="e">
        <f>+$C$21*'11- 2008'!#REF!</f>
        <v>#REF!</v>
      </c>
      <c r="I98" s="18" t="e">
        <f>+$C$21*'11- 2008'!#REF!</f>
        <v>#REF!</v>
      </c>
      <c r="J98" s="18" t="e">
        <f>+$C$21*'11- 2008'!#REF!</f>
        <v>#REF!</v>
      </c>
      <c r="K98" s="18" t="e">
        <f>+$C$21*'11- 2008'!#REF!</f>
        <v>#REF!</v>
      </c>
      <c r="L98" s="18" t="e">
        <f>+$C$21*'11- 2008'!#REF!</f>
        <v>#REF!</v>
      </c>
      <c r="M98" s="18" t="e">
        <f>+$C$21*'11- 2008'!#REF!</f>
        <v>#REF!</v>
      </c>
      <c r="N98" s="18" t="e">
        <f>+$C$21*'11- 2008'!#REF!</f>
        <v>#REF!</v>
      </c>
      <c r="O98" s="18" t="e">
        <f>+$C$21*'11- 2008'!#REF!</f>
        <v>#REF!</v>
      </c>
      <c r="P98" s="18" t="e">
        <f>+$C$21*'11- 2008'!#REF!</f>
        <v>#REF!</v>
      </c>
      <c r="Q98" s="18" t="e">
        <f>+$C$21*'11- 2008'!#REF!</f>
        <v>#REF!</v>
      </c>
      <c r="R98" s="18" t="e">
        <f>+$C$21*'11- 2008'!#REF!</f>
        <v>#REF!</v>
      </c>
      <c r="S98" s="18" t="e">
        <f>+$C$21*'11- 2008'!#REF!</f>
        <v>#REF!</v>
      </c>
      <c r="T98" s="18" t="e">
        <f>+$C$21*'11- 2008'!#REF!</f>
        <v>#REF!</v>
      </c>
      <c r="U98" s="18" t="e">
        <f>+$C$21*'11- 2008'!#REF!</f>
        <v>#REF!</v>
      </c>
      <c r="V98" s="18" t="e">
        <f>+$C$21*'11- 2008'!#REF!</f>
        <v>#REF!</v>
      </c>
      <c r="W98" s="18" t="e">
        <f>+$C$21*'11- 2008'!#REF!</f>
        <v>#REF!</v>
      </c>
      <c r="X98" s="18" t="e">
        <f>+$C$21*'11- 2008'!#REF!</f>
        <v>#REF!</v>
      </c>
      <c r="Y98" s="18" t="e">
        <f>+$C$21*'11- 2008'!#REF!</f>
        <v>#REF!</v>
      </c>
      <c r="Z98" s="18" t="e">
        <f>+$C$21*'11- 2008'!#REF!</f>
        <v>#REF!</v>
      </c>
      <c r="AA98" s="18" t="e">
        <f>+$C$21*'11- 2008'!#REF!</f>
        <v>#REF!</v>
      </c>
      <c r="AB98" s="18" t="e">
        <f>+$C$21*'11- 2008'!#REF!</f>
        <v>#REF!</v>
      </c>
      <c r="AC98" s="18" t="e">
        <f>+$C$21*'11- 2008'!#REF!</f>
        <v>#REF!</v>
      </c>
      <c r="AD98" s="18" t="e">
        <f>+$C$21*'11- 2008'!#REF!</f>
        <v>#REF!</v>
      </c>
      <c r="AE98" s="18" t="e">
        <f>+$C$21*'11- 2008'!#REF!</f>
        <v>#REF!</v>
      </c>
      <c r="AF98" s="18" t="e">
        <f>+$C$21*'11- 2008'!#REF!</f>
        <v>#REF!</v>
      </c>
      <c r="AG98" s="18" t="e">
        <f>+$C$21*'11- 2008'!#REF!</f>
        <v>#REF!</v>
      </c>
      <c r="AH98" s="18" t="e">
        <f>+$C$21*'11- 2008'!#REF!</f>
        <v>#REF!</v>
      </c>
      <c r="AI98" s="2"/>
    </row>
    <row r="99" spans="1:35" hidden="1">
      <c r="A99" s="18">
        <v>93</v>
      </c>
      <c r="B99" s="18" t="e">
        <f>+'11- 2008'!#REF!</f>
        <v>#REF!</v>
      </c>
      <c r="C99" s="16" t="e">
        <f>+'11- 2008'!H100/'11- 2008'!AN100</f>
        <v>#DIV/0!</v>
      </c>
      <c r="D99" s="18" t="e">
        <f>+$C$21*'11- 2008'!#REF!</f>
        <v>#REF!</v>
      </c>
      <c r="E99" s="18" t="e">
        <f>+$C$21*'11- 2008'!#REF!</f>
        <v>#REF!</v>
      </c>
      <c r="F99" s="18" t="e">
        <f>+$C$21*'11- 2008'!#REF!</f>
        <v>#REF!</v>
      </c>
      <c r="G99" s="18" t="e">
        <f>+$C$21*'11- 2008'!#REF!</f>
        <v>#REF!</v>
      </c>
      <c r="H99" s="18" t="e">
        <f>+$C$21*'11- 2008'!#REF!</f>
        <v>#REF!</v>
      </c>
      <c r="I99" s="18" t="e">
        <f>+$C$21*'11- 2008'!#REF!</f>
        <v>#REF!</v>
      </c>
      <c r="J99" s="18" t="e">
        <f>+$C$21*'11- 2008'!#REF!</f>
        <v>#REF!</v>
      </c>
      <c r="K99" s="18" t="e">
        <f>+$C$21*'11- 2008'!#REF!</f>
        <v>#REF!</v>
      </c>
      <c r="L99" s="18" t="e">
        <f>+$C$21*'11- 2008'!#REF!</f>
        <v>#REF!</v>
      </c>
      <c r="M99" s="18" t="e">
        <f>+$C$21*'11- 2008'!#REF!</f>
        <v>#REF!</v>
      </c>
      <c r="N99" s="18" t="e">
        <f>+$C$21*'11- 2008'!#REF!</f>
        <v>#REF!</v>
      </c>
      <c r="O99" s="18" t="e">
        <f>+$C$21*'11- 2008'!#REF!</f>
        <v>#REF!</v>
      </c>
      <c r="P99" s="18" t="e">
        <f>+$C$21*'11- 2008'!#REF!</f>
        <v>#REF!</v>
      </c>
      <c r="Q99" s="18" t="e">
        <f>+$C$21*'11- 2008'!#REF!</f>
        <v>#REF!</v>
      </c>
      <c r="R99" s="18" t="e">
        <f>+$C$21*'11- 2008'!#REF!</f>
        <v>#REF!</v>
      </c>
      <c r="S99" s="18" t="e">
        <f>+$C$21*'11- 2008'!#REF!</f>
        <v>#REF!</v>
      </c>
      <c r="T99" s="18" t="e">
        <f>+$C$21*'11- 2008'!#REF!</f>
        <v>#REF!</v>
      </c>
      <c r="U99" s="18" t="e">
        <f>+$C$21*'11- 2008'!#REF!</f>
        <v>#REF!</v>
      </c>
      <c r="V99" s="18" t="e">
        <f>+$C$21*'11- 2008'!#REF!</f>
        <v>#REF!</v>
      </c>
      <c r="W99" s="18" t="e">
        <f>+$C$21*'11- 2008'!#REF!</f>
        <v>#REF!</v>
      </c>
      <c r="X99" s="18" t="e">
        <f>+$C$21*'11- 2008'!#REF!</f>
        <v>#REF!</v>
      </c>
      <c r="Y99" s="18" t="e">
        <f>+$C$21*'11- 2008'!#REF!</f>
        <v>#REF!</v>
      </c>
      <c r="Z99" s="18" t="e">
        <f>+$C$21*'11- 2008'!#REF!</f>
        <v>#REF!</v>
      </c>
      <c r="AA99" s="18" t="e">
        <f>+$C$21*'11- 2008'!#REF!</f>
        <v>#REF!</v>
      </c>
      <c r="AB99" s="18" t="e">
        <f>+$C$21*'11- 2008'!#REF!</f>
        <v>#REF!</v>
      </c>
      <c r="AC99" s="18" t="e">
        <f>+$C$21*'11- 2008'!#REF!</f>
        <v>#REF!</v>
      </c>
      <c r="AD99" s="18" t="e">
        <f>+$C$21*'11- 2008'!#REF!</f>
        <v>#REF!</v>
      </c>
      <c r="AE99" s="18" t="e">
        <f>+$C$21*'11- 2008'!#REF!</f>
        <v>#REF!</v>
      </c>
      <c r="AF99" s="18" t="e">
        <f>+$C$21*'11- 2008'!#REF!</f>
        <v>#REF!</v>
      </c>
      <c r="AG99" s="18" t="e">
        <f>+$C$21*'11- 2008'!#REF!</f>
        <v>#REF!</v>
      </c>
      <c r="AH99" s="18" t="e">
        <f>+$C$21*'11- 2008'!#REF!</f>
        <v>#REF!</v>
      </c>
      <c r="AI99" s="2"/>
    </row>
    <row r="100" spans="1:35" hidden="1">
      <c r="A100" s="18">
        <v>94</v>
      </c>
      <c r="B100" s="18" t="e">
        <f>+'11- 2008'!#REF!</f>
        <v>#REF!</v>
      </c>
      <c r="C100" s="16" t="e">
        <f>+'11- 2008'!H101/'11- 2008'!AN101</f>
        <v>#DIV/0!</v>
      </c>
      <c r="D100" s="18" t="e">
        <f>+$C$21*'11- 2008'!#REF!</f>
        <v>#REF!</v>
      </c>
      <c r="E100" s="18" t="e">
        <f>+$C$21*'11- 2008'!#REF!</f>
        <v>#REF!</v>
      </c>
      <c r="F100" s="18" t="e">
        <f>+$C$21*'11- 2008'!#REF!</f>
        <v>#REF!</v>
      </c>
      <c r="G100" s="18" t="e">
        <f>+$C$21*'11- 2008'!#REF!</f>
        <v>#REF!</v>
      </c>
      <c r="H100" s="18" t="e">
        <f>+$C$21*'11- 2008'!#REF!</f>
        <v>#REF!</v>
      </c>
      <c r="I100" s="18" t="e">
        <f>+$C$21*'11- 2008'!#REF!</f>
        <v>#REF!</v>
      </c>
      <c r="J100" s="18" t="e">
        <f>+$C$21*'11- 2008'!#REF!</f>
        <v>#REF!</v>
      </c>
      <c r="K100" s="18" t="e">
        <f>+$C$21*'11- 2008'!#REF!</f>
        <v>#REF!</v>
      </c>
      <c r="L100" s="18" t="e">
        <f>+$C$21*'11- 2008'!#REF!</f>
        <v>#REF!</v>
      </c>
      <c r="M100" s="18" t="e">
        <f>+$C$21*'11- 2008'!#REF!</f>
        <v>#REF!</v>
      </c>
      <c r="N100" s="18" t="e">
        <f>+$C$21*'11- 2008'!#REF!</f>
        <v>#REF!</v>
      </c>
      <c r="O100" s="18" t="e">
        <f>+$C$21*'11- 2008'!#REF!</f>
        <v>#REF!</v>
      </c>
      <c r="P100" s="18" t="e">
        <f>+$C$21*'11- 2008'!#REF!</f>
        <v>#REF!</v>
      </c>
      <c r="Q100" s="18" t="e">
        <f>+$C$21*'11- 2008'!#REF!</f>
        <v>#REF!</v>
      </c>
      <c r="R100" s="18" t="e">
        <f>+$C$21*'11- 2008'!#REF!</f>
        <v>#REF!</v>
      </c>
      <c r="S100" s="18" t="e">
        <f>+$C$21*'11- 2008'!#REF!</f>
        <v>#REF!</v>
      </c>
      <c r="T100" s="18" t="e">
        <f>+$C$21*'11- 2008'!#REF!</f>
        <v>#REF!</v>
      </c>
      <c r="U100" s="18" t="e">
        <f>+$C$21*'11- 2008'!#REF!</f>
        <v>#REF!</v>
      </c>
      <c r="V100" s="18" t="e">
        <f>+$C$21*'11- 2008'!#REF!</f>
        <v>#REF!</v>
      </c>
      <c r="W100" s="18" t="e">
        <f>+$C$21*'11- 2008'!#REF!</f>
        <v>#REF!</v>
      </c>
      <c r="X100" s="18" t="e">
        <f>+$C$21*'11- 2008'!#REF!</f>
        <v>#REF!</v>
      </c>
      <c r="Y100" s="18" t="e">
        <f>+$C$21*'11- 2008'!#REF!</f>
        <v>#REF!</v>
      </c>
      <c r="Z100" s="18" t="e">
        <f>+$C$21*'11- 2008'!#REF!</f>
        <v>#REF!</v>
      </c>
      <c r="AA100" s="18" t="e">
        <f>+$C$21*'11- 2008'!#REF!</f>
        <v>#REF!</v>
      </c>
      <c r="AB100" s="18" t="e">
        <f>+$C$21*'11- 2008'!#REF!</f>
        <v>#REF!</v>
      </c>
      <c r="AC100" s="18" t="e">
        <f>+$C$21*'11- 2008'!#REF!</f>
        <v>#REF!</v>
      </c>
      <c r="AD100" s="18" t="e">
        <f>+$C$21*'11- 2008'!#REF!</f>
        <v>#REF!</v>
      </c>
      <c r="AE100" s="18" t="e">
        <f>+$C$21*'11- 2008'!#REF!</f>
        <v>#REF!</v>
      </c>
      <c r="AF100" s="18" t="e">
        <f>+$C$21*'11- 2008'!#REF!</f>
        <v>#REF!</v>
      </c>
      <c r="AG100" s="18" t="e">
        <f>+$C$21*'11- 2008'!#REF!</f>
        <v>#REF!</v>
      </c>
      <c r="AH100" s="18" t="e">
        <f>+$C$21*'11- 2008'!#REF!</f>
        <v>#REF!</v>
      </c>
      <c r="AI100" s="2"/>
    </row>
    <row r="101" spans="1:35" hidden="1">
      <c r="A101" s="18">
        <v>95</v>
      </c>
      <c r="B101" s="18" t="e">
        <f>+'11- 2008'!#REF!</f>
        <v>#REF!</v>
      </c>
      <c r="C101" s="16" t="e">
        <f>+'11- 2008'!H102/'11- 2008'!AN102</f>
        <v>#DIV/0!</v>
      </c>
      <c r="D101" s="18" t="e">
        <f>+$C$21*'11- 2008'!#REF!</f>
        <v>#REF!</v>
      </c>
      <c r="E101" s="18" t="e">
        <f>+$C$21*'11- 2008'!#REF!</f>
        <v>#REF!</v>
      </c>
      <c r="F101" s="18" t="e">
        <f>+$C$21*'11- 2008'!#REF!</f>
        <v>#REF!</v>
      </c>
      <c r="G101" s="18" t="e">
        <f>+$C$21*'11- 2008'!#REF!</f>
        <v>#REF!</v>
      </c>
      <c r="H101" s="18" t="e">
        <f>+$C$21*'11- 2008'!#REF!</f>
        <v>#REF!</v>
      </c>
      <c r="I101" s="18" t="e">
        <f>+$C$21*'11- 2008'!#REF!</f>
        <v>#REF!</v>
      </c>
      <c r="J101" s="18" t="e">
        <f>+$C$21*'11- 2008'!#REF!</f>
        <v>#REF!</v>
      </c>
      <c r="K101" s="18" t="e">
        <f>+$C$21*'11- 2008'!#REF!</f>
        <v>#REF!</v>
      </c>
      <c r="L101" s="18" t="e">
        <f>+$C$21*'11- 2008'!#REF!</f>
        <v>#REF!</v>
      </c>
      <c r="M101" s="18" t="e">
        <f>+$C$21*'11- 2008'!#REF!</f>
        <v>#REF!</v>
      </c>
      <c r="N101" s="18" t="e">
        <f>+$C$21*'11- 2008'!#REF!</f>
        <v>#REF!</v>
      </c>
      <c r="O101" s="18" t="e">
        <f>+$C$21*'11- 2008'!#REF!</f>
        <v>#REF!</v>
      </c>
      <c r="P101" s="18" t="e">
        <f>+$C$21*'11- 2008'!#REF!</f>
        <v>#REF!</v>
      </c>
      <c r="Q101" s="18" t="e">
        <f>+$C$21*'11- 2008'!#REF!</f>
        <v>#REF!</v>
      </c>
      <c r="R101" s="18" t="e">
        <f>+$C$21*'11- 2008'!#REF!</f>
        <v>#REF!</v>
      </c>
      <c r="S101" s="18" t="e">
        <f>+$C$21*'11- 2008'!#REF!</f>
        <v>#REF!</v>
      </c>
      <c r="T101" s="18" t="e">
        <f>+$C$21*'11- 2008'!#REF!</f>
        <v>#REF!</v>
      </c>
      <c r="U101" s="18" t="e">
        <f>+$C$21*'11- 2008'!#REF!</f>
        <v>#REF!</v>
      </c>
      <c r="V101" s="18" t="e">
        <f>+$C$21*'11- 2008'!#REF!</f>
        <v>#REF!</v>
      </c>
      <c r="W101" s="18" t="e">
        <f>+$C$21*'11- 2008'!#REF!</f>
        <v>#REF!</v>
      </c>
      <c r="X101" s="18" t="e">
        <f>+$C$21*'11- 2008'!#REF!</f>
        <v>#REF!</v>
      </c>
      <c r="Y101" s="18" t="e">
        <f>+$C$21*'11- 2008'!#REF!</f>
        <v>#REF!</v>
      </c>
      <c r="Z101" s="18" t="e">
        <f>+$C$21*'11- 2008'!#REF!</f>
        <v>#REF!</v>
      </c>
      <c r="AA101" s="18" t="e">
        <f>+$C$21*'11- 2008'!#REF!</f>
        <v>#REF!</v>
      </c>
      <c r="AB101" s="18" t="e">
        <f>+$C$21*'11- 2008'!#REF!</f>
        <v>#REF!</v>
      </c>
      <c r="AC101" s="18" t="e">
        <f>+$C$21*'11- 2008'!#REF!</f>
        <v>#REF!</v>
      </c>
      <c r="AD101" s="18" t="e">
        <f>+$C$21*'11- 2008'!#REF!</f>
        <v>#REF!</v>
      </c>
      <c r="AE101" s="18" t="e">
        <f>+$C$21*'11- 2008'!#REF!</f>
        <v>#REF!</v>
      </c>
      <c r="AF101" s="18" t="e">
        <f>+$C$21*'11- 2008'!#REF!</f>
        <v>#REF!</v>
      </c>
      <c r="AG101" s="18" t="e">
        <f>+$C$21*'11- 2008'!#REF!</f>
        <v>#REF!</v>
      </c>
      <c r="AH101" s="18" t="e">
        <f>+$C$21*'11- 2008'!#REF!</f>
        <v>#REF!</v>
      </c>
      <c r="AI101" s="2"/>
    </row>
    <row r="102" spans="1:35" hidden="1">
      <c r="A102" s="16">
        <v>96</v>
      </c>
      <c r="B102" s="18" t="e">
        <f>+'11- 2008'!#REF!</f>
        <v>#REF!</v>
      </c>
      <c r="C102" s="16" t="e">
        <f>+'11- 2008'!H103/'11- 2008'!AN103</f>
        <v>#DIV/0!</v>
      </c>
      <c r="D102" s="18" t="e">
        <f>+$C$21*'11- 2008'!#REF!</f>
        <v>#REF!</v>
      </c>
      <c r="E102" s="18" t="e">
        <f>+$C$21*'11- 2008'!#REF!</f>
        <v>#REF!</v>
      </c>
      <c r="F102" s="18" t="e">
        <f>+$C$21*'11- 2008'!#REF!</f>
        <v>#REF!</v>
      </c>
      <c r="G102" s="18" t="e">
        <f>+$C$21*'11- 2008'!#REF!</f>
        <v>#REF!</v>
      </c>
      <c r="H102" s="18" t="e">
        <f>+$C$21*'11- 2008'!#REF!</f>
        <v>#REF!</v>
      </c>
      <c r="I102" s="18" t="e">
        <f>+$C$21*'11- 2008'!#REF!</f>
        <v>#REF!</v>
      </c>
      <c r="J102" s="18" t="e">
        <f>+$C$21*'11- 2008'!#REF!</f>
        <v>#REF!</v>
      </c>
      <c r="K102" s="18" t="e">
        <f>+$C$21*'11- 2008'!#REF!</f>
        <v>#REF!</v>
      </c>
      <c r="L102" s="18" t="e">
        <f>+$C$21*'11- 2008'!#REF!</f>
        <v>#REF!</v>
      </c>
      <c r="M102" s="18" t="e">
        <f>+$C$21*'11- 2008'!#REF!</f>
        <v>#REF!</v>
      </c>
      <c r="N102" s="18" t="e">
        <f>+$C$21*'11- 2008'!#REF!</f>
        <v>#REF!</v>
      </c>
      <c r="O102" s="18" t="e">
        <f>+$C$21*'11- 2008'!#REF!</f>
        <v>#REF!</v>
      </c>
      <c r="P102" s="18" t="e">
        <f>+$C$21*'11- 2008'!#REF!</f>
        <v>#REF!</v>
      </c>
      <c r="Q102" s="18" t="e">
        <f>+$C$21*'11- 2008'!#REF!</f>
        <v>#REF!</v>
      </c>
      <c r="R102" s="18" t="e">
        <f>+$C$21*'11- 2008'!#REF!</f>
        <v>#REF!</v>
      </c>
      <c r="S102" s="18" t="e">
        <f>+$C$21*'11- 2008'!#REF!</f>
        <v>#REF!</v>
      </c>
      <c r="T102" s="18" t="e">
        <f>+$C$21*'11- 2008'!#REF!</f>
        <v>#REF!</v>
      </c>
      <c r="U102" s="18" t="e">
        <f>+$C$21*'11- 2008'!#REF!</f>
        <v>#REF!</v>
      </c>
      <c r="V102" s="18" t="e">
        <f>+$C$21*'11- 2008'!#REF!</f>
        <v>#REF!</v>
      </c>
      <c r="W102" s="18" t="e">
        <f>+$C$21*'11- 2008'!#REF!</f>
        <v>#REF!</v>
      </c>
      <c r="X102" s="18" t="e">
        <f>+$C$21*'11- 2008'!#REF!</f>
        <v>#REF!</v>
      </c>
      <c r="Y102" s="18" t="e">
        <f>+$C$21*'11- 2008'!#REF!</f>
        <v>#REF!</v>
      </c>
      <c r="Z102" s="18" t="e">
        <f>+$C$21*'11- 2008'!#REF!</f>
        <v>#REF!</v>
      </c>
      <c r="AA102" s="18" t="e">
        <f>+$C$21*'11- 2008'!#REF!</f>
        <v>#REF!</v>
      </c>
      <c r="AB102" s="18" t="e">
        <f>+$C$21*'11- 2008'!#REF!</f>
        <v>#REF!</v>
      </c>
      <c r="AC102" s="18" t="e">
        <f>+$C$21*'11- 2008'!#REF!</f>
        <v>#REF!</v>
      </c>
      <c r="AD102" s="18" t="e">
        <f>+$C$21*'11- 2008'!#REF!</f>
        <v>#REF!</v>
      </c>
      <c r="AE102" s="18" t="e">
        <f>+$C$21*'11- 2008'!#REF!</f>
        <v>#REF!</v>
      </c>
      <c r="AF102" s="18" t="e">
        <f>+$C$21*'11- 2008'!#REF!</f>
        <v>#REF!</v>
      </c>
      <c r="AG102" s="18" t="e">
        <f>+$C$21*'11- 2008'!#REF!</f>
        <v>#REF!</v>
      </c>
      <c r="AH102" s="18" t="e">
        <f>+$C$21*'11- 2008'!#REF!</f>
        <v>#REF!</v>
      </c>
      <c r="AI102" s="2"/>
    </row>
    <row r="103" spans="1:35" hidden="1">
      <c r="A103" s="18">
        <v>97</v>
      </c>
      <c r="B103" s="18" t="e">
        <f>+'11- 2008'!#REF!</f>
        <v>#REF!</v>
      </c>
      <c r="C103" s="16" t="e">
        <f>+'11- 2008'!H104/'11- 2008'!AN104</f>
        <v>#DIV/0!</v>
      </c>
      <c r="D103" s="18" t="e">
        <f>+$C$21*'11- 2008'!#REF!</f>
        <v>#REF!</v>
      </c>
      <c r="E103" s="18" t="e">
        <f>+$C$21*'11- 2008'!#REF!</f>
        <v>#REF!</v>
      </c>
      <c r="F103" s="18" t="e">
        <f>+$C$21*'11- 2008'!#REF!</f>
        <v>#REF!</v>
      </c>
      <c r="G103" s="18" t="e">
        <f>+$C$21*'11- 2008'!#REF!</f>
        <v>#REF!</v>
      </c>
      <c r="H103" s="18" t="e">
        <f>+$C$21*'11- 2008'!#REF!</f>
        <v>#REF!</v>
      </c>
      <c r="I103" s="18" t="e">
        <f>+$C$21*'11- 2008'!#REF!</f>
        <v>#REF!</v>
      </c>
      <c r="J103" s="18" t="e">
        <f>+$C$21*'11- 2008'!#REF!</f>
        <v>#REF!</v>
      </c>
      <c r="K103" s="18" t="e">
        <f>+$C$21*'11- 2008'!#REF!</f>
        <v>#REF!</v>
      </c>
      <c r="L103" s="18" t="e">
        <f>+$C$21*'11- 2008'!#REF!</f>
        <v>#REF!</v>
      </c>
      <c r="M103" s="18" t="e">
        <f>+$C$21*'11- 2008'!#REF!</f>
        <v>#REF!</v>
      </c>
      <c r="N103" s="18" t="e">
        <f>+$C$21*'11- 2008'!#REF!</f>
        <v>#REF!</v>
      </c>
      <c r="O103" s="18" t="e">
        <f>+$C$21*'11- 2008'!#REF!</f>
        <v>#REF!</v>
      </c>
      <c r="P103" s="18" t="e">
        <f>+$C$21*'11- 2008'!#REF!</f>
        <v>#REF!</v>
      </c>
      <c r="Q103" s="18" t="e">
        <f>+$C$21*'11- 2008'!#REF!</f>
        <v>#REF!</v>
      </c>
      <c r="R103" s="18" t="e">
        <f>+$C$21*'11- 2008'!#REF!</f>
        <v>#REF!</v>
      </c>
      <c r="S103" s="18" t="e">
        <f>+$C$21*'11- 2008'!#REF!</f>
        <v>#REF!</v>
      </c>
      <c r="T103" s="18" t="e">
        <f>+$C$21*'11- 2008'!#REF!</f>
        <v>#REF!</v>
      </c>
      <c r="U103" s="18" t="e">
        <f>+$C$21*'11- 2008'!#REF!</f>
        <v>#REF!</v>
      </c>
      <c r="V103" s="18" t="e">
        <f>+$C$21*'11- 2008'!#REF!</f>
        <v>#REF!</v>
      </c>
      <c r="W103" s="18" t="e">
        <f>+$C$21*'11- 2008'!#REF!</f>
        <v>#REF!</v>
      </c>
      <c r="X103" s="18" t="e">
        <f>+$C$21*'11- 2008'!#REF!</f>
        <v>#REF!</v>
      </c>
      <c r="Y103" s="18" t="e">
        <f>+$C$21*'11- 2008'!#REF!</f>
        <v>#REF!</v>
      </c>
      <c r="Z103" s="18" t="e">
        <f>+$C$21*'11- 2008'!#REF!</f>
        <v>#REF!</v>
      </c>
      <c r="AA103" s="18" t="e">
        <f>+$C$21*'11- 2008'!#REF!</f>
        <v>#REF!</v>
      </c>
      <c r="AB103" s="18" t="e">
        <f>+$C$21*'11- 2008'!#REF!</f>
        <v>#REF!</v>
      </c>
      <c r="AC103" s="18" t="e">
        <f>+$C$21*'11- 2008'!#REF!</f>
        <v>#REF!</v>
      </c>
      <c r="AD103" s="18" t="e">
        <f>+$C$21*'11- 2008'!#REF!</f>
        <v>#REF!</v>
      </c>
      <c r="AE103" s="18" t="e">
        <f>+$C$21*'11- 2008'!#REF!</f>
        <v>#REF!</v>
      </c>
      <c r="AF103" s="18" t="e">
        <f>+$C$21*'11- 2008'!#REF!</f>
        <v>#REF!</v>
      </c>
      <c r="AG103" s="18" t="e">
        <f>+$C$21*'11- 2008'!#REF!</f>
        <v>#REF!</v>
      </c>
      <c r="AH103" s="18" t="e">
        <f>+$C$21*'11- 2008'!#REF!</f>
        <v>#REF!</v>
      </c>
      <c r="AI103" s="2"/>
    </row>
    <row r="104" spans="1:35" hidden="1">
      <c r="A104" s="18">
        <v>98</v>
      </c>
      <c r="B104" s="18" t="e">
        <f>+'11- 2008'!#REF!</f>
        <v>#REF!</v>
      </c>
      <c r="C104" s="16" t="e">
        <f>+'11- 2008'!H105/'11- 2008'!AN105</f>
        <v>#DIV/0!</v>
      </c>
      <c r="D104" s="18" t="e">
        <f>+$C$21*'11- 2008'!#REF!</f>
        <v>#REF!</v>
      </c>
      <c r="E104" s="18" t="e">
        <f>+$C$21*'11- 2008'!#REF!</f>
        <v>#REF!</v>
      </c>
      <c r="F104" s="18" t="e">
        <f>+$C$21*'11- 2008'!#REF!</f>
        <v>#REF!</v>
      </c>
      <c r="G104" s="18" t="e">
        <f>+$C$21*'11- 2008'!#REF!</f>
        <v>#REF!</v>
      </c>
      <c r="H104" s="18" t="e">
        <f>+$C$21*'11- 2008'!#REF!</f>
        <v>#REF!</v>
      </c>
      <c r="I104" s="18" t="e">
        <f>+$C$21*'11- 2008'!#REF!</f>
        <v>#REF!</v>
      </c>
      <c r="J104" s="18" t="e">
        <f>+$C$21*'11- 2008'!#REF!</f>
        <v>#REF!</v>
      </c>
      <c r="K104" s="18" t="e">
        <f>+$C$21*'11- 2008'!#REF!</f>
        <v>#REF!</v>
      </c>
      <c r="L104" s="18" t="e">
        <f>+$C$21*'11- 2008'!#REF!</f>
        <v>#REF!</v>
      </c>
      <c r="M104" s="18" t="e">
        <f>+$C$21*'11- 2008'!#REF!</f>
        <v>#REF!</v>
      </c>
      <c r="N104" s="18" t="e">
        <f>+$C$21*'11- 2008'!#REF!</f>
        <v>#REF!</v>
      </c>
      <c r="O104" s="18" t="e">
        <f>+$C$21*'11- 2008'!#REF!</f>
        <v>#REF!</v>
      </c>
      <c r="P104" s="18" t="e">
        <f>+$C$21*'11- 2008'!#REF!</f>
        <v>#REF!</v>
      </c>
      <c r="Q104" s="18" t="e">
        <f>+$C$21*'11- 2008'!#REF!</f>
        <v>#REF!</v>
      </c>
      <c r="R104" s="18" t="e">
        <f>+$C$21*'11- 2008'!#REF!</f>
        <v>#REF!</v>
      </c>
      <c r="S104" s="18" t="e">
        <f>+$C$21*'11- 2008'!#REF!</f>
        <v>#REF!</v>
      </c>
      <c r="T104" s="18" t="e">
        <f>+$C$21*'11- 2008'!#REF!</f>
        <v>#REF!</v>
      </c>
      <c r="U104" s="18" t="e">
        <f>+$C$21*'11- 2008'!#REF!</f>
        <v>#REF!</v>
      </c>
      <c r="V104" s="18" t="e">
        <f>+$C$21*'11- 2008'!#REF!</f>
        <v>#REF!</v>
      </c>
      <c r="W104" s="18" t="e">
        <f>+$C$21*'11- 2008'!#REF!</f>
        <v>#REF!</v>
      </c>
      <c r="X104" s="18" t="e">
        <f>+$C$21*'11- 2008'!#REF!</f>
        <v>#REF!</v>
      </c>
      <c r="Y104" s="18" t="e">
        <f>+$C$21*'11- 2008'!#REF!</f>
        <v>#REF!</v>
      </c>
      <c r="Z104" s="18" t="e">
        <f>+$C$21*'11- 2008'!#REF!</f>
        <v>#REF!</v>
      </c>
      <c r="AA104" s="18" t="e">
        <f>+$C$21*'11- 2008'!#REF!</f>
        <v>#REF!</v>
      </c>
      <c r="AB104" s="18" t="e">
        <f>+$C$21*'11- 2008'!#REF!</f>
        <v>#REF!</v>
      </c>
      <c r="AC104" s="18" t="e">
        <f>+$C$21*'11- 2008'!#REF!</f>
        <v>#REF!</v>
      </c>
      <c r="AD104" s="18" t="e">
        <f>+$C$21*'11- 2008'!#REF!</f>
        <v>#REF!</v>
      </c>
      <c r="AE104" s="18" t="e">
        <f>+$C$21*'11- 2008'!#REF!</f>
        <v>#REF!</v>
      </c>
      <c r="AF104" s="18" t="e">
        <f>+$C$21*'11- 2008'!#REF!</f>
        <v>#REF!</v>
      </c>
      <c r="AG104" s="18" t="e">
        <f>+$C$21*'11- 2008'!#REF!</f>
        <v>#REF!</v>
      </c>
      <c r="AH104" s="18" t="e">
        <f>+$C$21*'11- 2008'!#REF!</f>
        <v>#REF!</v>
      </c>
      <c r="AI104" s="2"/>
    </row>
    <row r="105" spans="1:35" hidden="1">
      <c r="A105" s="18">
        <v>99</v>
      </c>
      <c r="B105" s="18" t="e">
        <f>+'11- 2008'!#REF!</f>
        <v>#REF!</v>
      </c>
      <c r="C105" s="16" t="e">
        <f>+'11- 2008'!H106/'11- 2008'!AN106</f>
        <v>#DIV/0!</v>
      </c>
      <c r="D105" s="18" t="e">
        <f>+$C$21*'11- 2008'!#REF!</f>
        <v>#REF!</v>
      </c>
      <c r="E105" s="18" t="e">
        <f>+$C$21*'11- 2008'!#REF!</f>
        <v>#REF!</v>
      </c>
      <c r="F105" s="18" t="e">
        <f>+$C$21*'11- 2008'!#REF!</f>
        <v>#REF!</v>
      </c>
      <c r="G105" s="18" t="e">
        <f>+$C$21*'11- 2008'!#REF!</f>
        <v>#REF!</v>
      </c>
      <c r="H105" s="18" t="e">
        <f>+$C$21*'11- 2008'!#REF!</f>
        <v>#REF!</v>
      </c>
      <c r="I105" s="18" t="e">
        <f>+$C$21*'11- 2008'!#REF!</f>
        <v>#REF!</v>
      </c>
      <c r="J105" s="18" t="e">
        <f>+$C$21*'11- 2008'!#REF!</f>
        <v>#REF!</v>
      </c>
      <c r="K105" s="18" t="e">
        <f>+$C$21*'11- 2008'!#REF!</f>
        <v>#REF!</v>
      </c>
      <c r="L105" s="18" t="e">
        <f>+$C$21*'11- 2008'!#REF!</f>
        <v>#REF!</v>
      </c>
      <c r="M105" s="18" t="e">
        <f>+$C$21*'11- 2008'!#REF!</f>
        <v>#REF!</v>
      </c>
      <c r="N105" s="18" t="e">
        <f>+$C$21*'11- 2008'!#REF!</f>
        <v>#REF!</v>
      </c>
      <c r="O105" s="18" t="e">
        <f>+$C$21*'11- 2008'!#REF!</f>
        <v>#REF!</v>
      </c>
      <c r="P105" s="18" t="e">
        <f>+$C$21*'11- 2008'!#REF!</f>
        <v>#REF!</v>
      </c>
      <c r="Q105" s="18" t="e">
        <f>+$C$21*'11- 2008'!#REF!</f>
        <v>#REF!</v>
      </c>
      <c r="R105" s="18" t="e">
        <f>+$C$21*'11- 2008'!#REF!</f>
        <v>#REF!</v>
      </c>
      <c r="S105" s="18" t="e">
        <f>+$C$21*'11- 2008'!#REF!</f>
        <v>#REF!</v>
      </c>
      <c r="T105" s="18" t="e">
        <f>+$C$21*'11- 2008'!#REF!</f>
        <v>#REF!</v>
      </c>
      <c r="U105" s="18" t="e">
        <f>+$C$21*'11- 2008'!#REF!</f>
        <v>#REF!</v>
      </c>
      <c r="V105" s="18" t="e">
        <f>+$C$21*'11- 2008'!#REF!</f>
        <v>#REF!</v>
      </c>
      <c r="W105" s="18" t="e">
        <f>+$C$21*'11- 2008'!#REF!</f>
        <v>#REF!</v>
      </c>
      <c r="X105" s="18" t="e">
        <f>+$C$21*'11- 2008'!#REF!</f>
        <v>#REF!</v>
      </c>
      <c r="Y105" s="18" t="e">
        <f>+$C$21*'11- 2008'!#REF!</f>
        <v>#REF!</v>
      </c>
      <c r="Z105" s="18" t="e">
        <f>+$C$21*'11- 2008'!#REF!</f>
        <v>#REF!</v>
      </c>
      <c r="AA105" s="18" t="e">
        <f>+$C$21*'11- 2008'!#REF!</f>
        <v>#REF!</v>
      </c>
      <c r="AB105" s="18" t="e">
        <f>+$C$21*'11- 2008'!#REF!</f>
        <v>#REF!</v>
      </c>
      <c r="AC105" s="18" t="e">
        <f>+$C$21*'11- 2008'!#REF!</f>
        <v>#REF!</v>
      </c>
      <c r="AD105" s="18" t="e">
        <f>+$C$21*'11- 2008'!#REF!</f>
        <v>#REF!</v>
      </c>
      <c r="AE105" s="18" t="e">
        <f>+$C$21*'11- 2008'!#REF!</f>
        <v>#REF!</v>
      </c>
      <c r="AF105" s="18" t="e">
        <f>+$C$21*'11- 2008'!#REF!</f>
        <v>#REF!</v>
      </c>
      <c r="AG105" s="18" t="e">
        <f>+$C$21*'11- 2008'!#REF!</f>
        <v>#REF!</v>
      </c>
      <c r="AH105" s="18" t="e">
        <f>+$C$21*'11- 2008'!#REF!</f>
        <v>#REF!</v>
      </c>
      <c r="AI105" s="2"/>
    </row>
    <row r="106" spans="1:35" hidden="1">
      <c r="A106" s="16">
        <v>100</v>
      </c>
      <c r="B106" s="18" t="e">
        <f>+'11- 2008'!#REF!</f>
        <v>#REF!</v>
      </c>
      <c r="C106" s="16" t="e">
        <f>+'11- 2008'!H107/'11- 2008'!AN107</f>
        <v>#DIV/0!</v>
      </c>
      <c r="D106" s="18" t="e">
        <f>+$C$21*'11- 2008'!#REF!</f>
        <v>#REF!</v>
      </c>
      <c r="E106" s="18" t="e">
        <f>+$C$21*'11- 2008'!#REF!</f>
        <v>#REF!</v>
      </c>
      <c r="F106" s="18" t="e">
        <f>+$C$21*'11- 2008'!#REF!</f>
        <v>#REF!</v>
      </c>
      <c r="G106" s="18" t="e">
        <f>+$C$21*'11- 2008'!#REF!</f>
        <v>#REF!</v>
      </c>
      <c r="H106" s="18" t="e">
        <f>+$C$21*'11- 2008'!#REF!</f>
        <v>#REF!</v>
      </c>
      <c r="I106" s="18" t="e">
        <f>+$C$21*'11- 2008'!#REF!</f>
        <v>#REF!</v>
      </c>
      <c r="J106" s="18" t="e">
        <f>+$C$21*'11- 2008'!#REF!</f>
        <v>#REF!</v>
      </c>
      <c r="K106" s="18" t="e">
        <f>+$C$21*'11- 2008'!#REF!</f>
        <v>#REF!</v>
      </c>
      <c r="L106" s="18" t="e">
        <f>+$C$21*'11- 2008'!#REF!</f>
        <v>#REF!</v>
      </c>
      <c r="M106" s="18" t="e">
        <f>+$C$21*'11- 2008'!#REF!</f>
        <v>#REF!</v>
      </c>
      <c r="N106" s="18" t="e">
        <f>+$C$21*'11- 2008'!#REF!</f>
        <v>#REF!</v>
      </c>
      <c r="O106" s="18" t="e">
        <f>+$C$21*'11- 2008'!#REF!</f>
        <v>#REF!</v>
      </c>
      <c r="P106" s="18" t="e">
        <f>+$C$21*'11- 2008'!#REF!</f>
        <v>#REF!</v>
      </c>
      <c r="Q106" s="18" t="e">
        <f>+$C$21*'11- 2008'!#REF!</f>
        <v>#REF!</v>
      </c>
      <c r="R106" s="18" t="e">
        <f>+$C$21*'11- 2008'!#REF!</f>
        <v>#REF!</v>
      </c>
      <c r="S106" s="18" t="e">
        <f>+$C$21*'11- 2008'!#REF!</f>
        <v>#REF!</v>
      </c>
      <c r="T106" s="18" t="e">
        <f>+$C$21*'11- 2008'!#REF!</f>
        <v>#REF!</v>
      </c>
      <c r="U106" s="18" t="e">
        <f>+$C$21*'11- 2008'!#REF!</f>
        <v>#REF!</v>
      </c>
      <c r="V106" s="18" t="e">
        <f>+$C$21*'11- 2008'!#REF!</f>
        <v>#REF!</v>
      </c>
      <c r="W106" s="18" t="e">
        <f>+$C$21*'11- 2008'!#REF!</f>
        <v>#REF!</v>
      </c>
      <c r="X106" s="18" t="e">
        <f>+$C$21*'11- 2008'!#REF!</f>
        <v>#REF!</v>
      </c>
      <c r="Y106" s="18" t="e">
        <f>+$C$21*'11- 2008'!#REF!</f>
        <v>#REF!</v>
      </c>
      <c r="Z106" s="18" t="e">
        <f>+$C$21*'11- 2008'!#REF!</f>
        <v>#REF!</v>
      </c>
      <c r="AA106" s="18" t="e">
        <f>+$C$21*'11- 2008'!#REF!</f>
        <v>#REF!</v>
      </c>
      <c r="AB106" s="18" t="e">
        <f>+$C$21*'11- 2008'!#REF!</f>
        <v>#REF!</v>
      </c>
      <c r="AC106" s="18" t="e">
        <f>+$C$21*'11- 2008'!#REF!</f>
        <v>#REF!</v>
      </c>
      <c r="AD106" s="18" t="e">
        <f>+$C$21*'11- 2008'!#REF!</f>
        <v>#REF!</v>
      </c>
      <c r="AE106" s="18" t="e">
        <f>+$C$21*'11- 2008'!#REF!</f>
        <v>#REF!</v>
      </c>
      <c r="AF106" s="18" t="e">
        <f>+$C$21*'11- 2008'!#REF!</f>
        <v>#REF!</v>
      </c>
      <c r="AG106" s="18" t="e">
        <f>+$C$21*'11- 2008'!#REF!</f>
        <v>#REF!</v>
      </c>
      <c r="AH106" s="18" t="e">
        <f>+$C$21*'11- 2008'!#REF!</f>
        <v>#REF!</v>
      </c>
      <c r="AI106" s="2"/>
    </row>
    <row r="107" spans="1:35" hidden="1">
      <c r="A107" s="18">
        <v>101</v>
      </c>
      <c r="B107" s="18" t="e">
        <f>+'11- 2008'!#REF!</f>
        <v>#REF!</v>
      </c>
      <c r="C107" s="16" t="e">
        <f>+'11- 2008'!H108/'11- 2008'!AN108</f>
        <v>#DIV/0!</v>
      </c>
      <c r="D107" s="18" t="e">
        <f>+$C$21*'11- 2008'!#REF!</f>
        <v>#REF!</v>
      </c>
      <c r="E107" s="18" t="e">
        <f>+$C$21*'11- 2008'!#REF!</f>
        <v>#REF!</v>
      </c>
      <c r="F107" s="18" t="e">
        <f>+$C$21*'11- 2008'!#REF!</f>
        <v>#REF!</v>
      </c>
      <c r="G107" s="18" t="e">
        <f>+$C$21*'11- 2008'!#REF!</f>
        <v>#REF!</v>
      </c>
      <c r="H107" s="18" t="e">
        <f>+$C$21*'11- 2008'!#REF!</f>
        <v>#REF!</v>
      </c>
      <c r="I107" s="18" t="e">
        <f>+$C$21*'11- 2008'!#REF!</f>
        <v>#REF!</v>
      </c>
      <c r="J107" s="18" t="e">
        <f>+$C$21*'11- 2008'!#REF!</f>
        <v>#REF!</v>
      </c>
      <c r="K107" s="18" t="e">
        <f>+$C$21*'11- 2008'!#REF!</f>
        <v>#REF!</v>
      </c>
      <c r="L107" s="18" t="e">
        <f>+$C$21*'11- 2008'!#REF!</f>
        <v>#REF!</v>
      </c>
      <c r="M107" s="18" t="e">
        <f>+$C$21*'11- 2008'!#REF!</f>
        <v>#REF!</v>
      </c>
      <c r="N107" s="18" t="e">
        <f>+$C$21*'11- 2008'!#REF!</f>
        <v>#REF!</v>
      </c>
      <c r="O107" s="18" t="e">
        <f>+$C$21*'11- 2008'!#REF!</f>
        <v>#REF!</v>
      </c>
      <c r="P107" s="18" t="e">
        <f>+$C$21*'11- 2008'!#REF!</f>
        <v>#REF!</v>
      </c>
      <c r="Q107" s="18" t="e">
        <f>+$C$21*'11- 2008'!#REF!</f>
        <v>#REF!</v>
      </c>
      <c r="R107" s="18" t="e">
        <f>+$C$21*'11- 2008'!#REF!</f>
        <v>#REF!</v>
      </c>
      <c r="S107" s="18" t="e">
        <f>+$C$21*'11- 2008'!#REF!</f>
        <v>#REF!</v>
      </c>
      <c r="T107" s="18" t="e">
        <f>+$C$21*'11- 2008'!#REF!</f>
        <v>#REF!</v>
      </c>
      <c r="U107" s="18" t="e">
        <f>+$C$21*'11- 2008'!#REF!</f>
        <v>#REF!</v>
      </c>
      <c r="V107" s="18" t="e">
        <f>+$C$21*'11- 2008'!#REF!</f>
        <v>#REF!</v>
      </c>
      <c r="W107" s="18" t="e">
        <f>+$C$21*'11- 2008'!#REF!</f>
        <v>#REF!</v>
      </c>
      <c r="X107" s="18" t="e">
        <f>+$C$21*'11- 2008'!#REF!</f>
        <v>#REF!</v>
      </c>
      <c r="Y107" s="18" t="e">
        <f>+$C$21*'11- 2008'!#REF!</f>
        <v>#REF!</v>
      </c>
      <c r="Z107" s="18" t="e">
        <f>+$C$21*'11- 2008'!#REF!</f>
        <v>#REF!</v>
      </c>
      <c r="AA107" s="18" t="e">
        <f>+$C$21*'11- 2008'!#REF!</f>
        <v>#REF!</v>
      </c>
      <c r="AB107" s="18" t="e">
        <f>+$C$21*'11- 2008'!#REF!</f>
        <v>#REF!</v>
      </c>
      <c r="AC107" s="18" t="e">
        <f>+$C$21*'11- 2008'!#REF!</f>
        <v>#REF!</v>
      </c>
      <c r="AD107" s="18" t="e">
        <f>+$C$21*'11- 2008'!#REF!</f>
        <v>#REF!</v>
      </c>
      <c r="AE107" s="18" t="e">
        <f>+$C$21*'11- 2008'!#REF!</f>
        <v>#REF!</v>
      </c>
      <c r="AF107" s="18" t="e">
        <f>+$C$21*'11- 2008'!#REF!</f>
        <v>#REF!</v>
      </c>
      <c r="AG107" s="18" t="e">
        <f>+$C$21*'11- 2008'!#REF!</f>
        <v>#REF!</v>
      </c>
      <c r="AH107" s="18" t="e">
        <f>+$C$21*'11- 2008'!#REF!</f>
        <v>#REF!</v>
      </c>
      <c r="AI107" s="2"/>
    </row>
    <row r="108" spans="1:35" hidden="1">
      <c r="A108" s="18">
        <v>102</v>
      </c>
      <c r="B108" s="18" t="e">
        <f>+'11- 2008'!#REF!</f>
        <v>#REF!</v>
      </c>
      <c r="C108" s="16" t="e">
        <f>+'11- 2008'!H109/'11- 2008'!AN109</f>
        <v>#DIV/0!</v>
      </c>
      <c r="D108" s="18" t="e">
        <f>+$C$21*'11- 2008'!#REF!</f>
        <v>#REF!</v>
      </c>
      <c r="E108" s="18" t="e">
        <f>+$C$21*'11- 2008'!#REF!</f>
        <v>#REF!</v>
      </c>
      <c r="F108" s="18" t="e">
        <f>+$C$21*'11- 2008'!#REF!</f>
        <v>#REF!</v>
      </c>
      <c r="G108" s="18" t="e">
        <f>+$C$21*'11- 2008'!#REF!</f>
        <v>#REF!</v>
      </c>
      <c r="H108" s="18" t="e">
        <f>+$C$21*'11- 2008'!#REF!</f>
        <v>#REF!</v>
      </c>
      <c r="I108" s="18" t="e">
        <f>+$C$21*'11- 2008'!#REF!</f>
        <v>#REF!</v>
      </c>
      <c r="J108" s="18" t="e">
        <f>+$C$21*'11- 2008'!#REF!</f>
        <v>#REF!</v>
      </c>
      <c r="K108" s="18" t="e">
        <f>+$C$21*'11- 2008'!#REF!</f>
        <v>#REF!</v>
      </c>
      <c r="L108" s="18" t="e">
        <f>+$C$21*'11- 2008'!#REF!</f>
        <v>#REF!</v>
      </c>
      <c r="M108" s="18" t="e">
        <f>+$C$21*'11- 2008'!#REF!</f>
        <v>#REF!</v>
      </c>
      <c r="N108" s="18" t="e">
        <f>+$C$21*'11- 2008'!#REF!</f>
        <v>#REF!</v>
      </c>
      <c r="O108" s="18" t="e">
        <f>+$C$21*'11- 2008'!#REF!</f>
        <v>#REF!</v>
      </c>
      <c r="P108" s="18" t="e">
        <f>+$C$21*'11- 2008'!#REF!</f>
        <v>#REF!</v>
      </c>
      <c r="Q108" s="18" t="e">
        <f>+$C$21*'11- 2008'!#REF!</f>
        <v>#REF!</v>
      </c>
      <c r="R108" s="18" t="e">
        <f>+$C$21*'11- 2008'!#REF!</f>
        <v>#REF!</v>
      </c>
      <c r="S108" s="18" t="e">
        <f>+$C$21*'11- 2008'!#REF!</f>
        <v>#REF!</v>
      </c>
      <c r="T108" s="18" t="e">
        <f>+$C$21*'11- 2008'!#REF!</f>
        <v>#REF!</v>
      </c>
      <c r="U108" s="18" t="e">
        <f>+$C$21*'11- 2008'!#REF!</f>
        <v>#REF!</v>
      </c>
      <c r="V108" s="18" t="e">
        <f>+$C$21*'11- 2008'!#REF!</f>
        <v>#REF!</v>
      </c>
      <c r="W108" s="18" t="e">
        <f>+$C$21*'11- 2008'!#REF!</f>
        <v>#REF!</v>
      </c>
      <c r="X108" s="18" t="e">
        <f>+$C$21*'11- 2008'!#REF!</f>
        <v>#REF!</v>
      </c>
      <c r="Y108" s="18" t="e">
        <f>+$C$21*'11- 2008'!#REF!</f>
        <v>#REF!</v>
      </c>
      <c r="Z108" s="18" t="e">
        <f>+$C$21*'11- 2008'!#REF!</f>
        <v>#REF!</v>
      </c>
      <c r="AA108" s="18" t="e">
        <f>+$C$21*'11- 2008'!#REF!</f>
        <v>#REF!</v>
      </c>
      <c r="AB108" s="18" t="e">
        <f>+$C$21*'11- 2008'!#REF!</f>
        <v>#REF!</v>
      </c>
      <c r="AC108" s="18" t="e">
        <f>+$C$21*'11- 2008'!#REF!</f>
        <v>#REF!</v>
      </c>
      <c r="AD108" s="18" t="e">
        <f>+$C$21*'11- 2008'!#REF!</f>
        <v>#REF!</v>
      </c>
      <c r="AE108" s="18" t="e">
        <f>+$C$21*'11- 2008'!#REF!</f>
        <v>#REF!</v>
      </c>
      <c r="AF108" s="18" t="e">
        <f>+$C$21*'11- 2008'!#REF!</f>
        <v>#REF!</v>
      </c>
      <c r="AG108" s="18" t="e">
        <f>+$C$21*'11- 2008'!#REF!</f>
        <v>#REF!</v>
      </c>
      <c r="AH108" s="18" t="e">
        <f>+$C$21*'11- 2008'!#REF!</f>
        <v>#REF!</v>
      </c>
      <c r="AI108" s="2"/>
    </row>
    <row r="109" spans="1:35" hidden="1">
      <c r="A109" s="18">
        <v>103</v>
      </c>
      <c r="B109" s="18" t="e">
        <f>+'11- 2008'!#REF!</f>
        <v>#REF!</v>
      </c>
      <c r="C109" s="16" t="e">
        <f>+'11- 2008'!H110/'11- 2008'!AN110</f>
        <v>#DIV/0!</v>
      </c>
      <c r="D109" s="18" t="e">
        <f>+$C$21*'11- 2008'!#REF!</f>
        <v>#REF!</v>
      </c>
      <c r="E109" s="18" t="e">
        <f>+$C$21*'11- 2008'!#REF!</f>
        <v>#REF!</v>
      </c>
      <c r="F109" s="18" t="e">
        <f>+$C$21*'11- 2008'!#REF!</f>
        <v>#REF!</v>
      </c>
      <c r="G109" s="18" t="e">
        <f>+$C$21*'11- 2008'!#REF!</f>
        <v>#REF!</v>
      </c>
      <c r="H109" s="18" t="e">
        <f>+$C$21*'11- 2008'!#REF!</f>
        <v>#REF!</v>
      </c>
      <c r="I109" s="18" t="e">
        <f>+$C$21*'11- 2008'!#REF!</f>
        <v>#REF!</v>
      </c>
      <c r="J109" s="18" t="e">
        <f>+$C$21*'11- 2008'!#REF!</f>
        <v>#REF!</v>
      </c>
      <c r="K109" s="18" t="e">
        <f>+$C$21*'11- 2008'!#REF!</f>
        <v>#REF!</v>
      </c>
      <c r="L109" s="18" t="e">
        <f>+$C$21*'11- 2008'!#REF!</f>
        <v>#REF!</v>
      </c>
      <c r="M109" s="18" t="e">
        <f>+$C$21*'11- 2008'!#REF!</f>
        <v>#REF!</v>
      </c>
      <c r="N109" s="18" t="e">
        <f>+$C$21*'11- 2008'!#REF!</f>
        <v>#REF!</v>
      </c>
      <c r="O109" s="18" t="e">
        <f>+$C$21*'11- 2008'!#REF!</f>
        <v>#REF!</v>
      </c>
      <c r="P109" s="18" t="e">
        <f>+$C$21*'11- 2008'!#REF!</f>
        <v>#REF!</v>
      </c>
      <c r="Q109" s="18" t="e">
        <f>+$C$21*'11- 2008'!#REF!</f>
        <v>#REF!</v>
      </c>
      <c r="R109" s="18" t="e">
        <f>+$C$21*'11- 2008'!#REF!</f>
        <v>#REF!</v>
      </c>
      <c r="S109" s="18" t="e">
        <f>+$C$21*'11- 2008'!#REF!</f>
        <v>#REF!</v>
      </c>
      <c r="T109" s="18" t="e">
        <f>+$C$21*'11- 2008'!#REF!</f>
        <v>#REF!</v>
      </c>
      <c r="U109" s="18" t="e">
        <f>+$C$21*'11- 2008'!#REF!</f>
        <v>#REF!</v>
      </c>
      <c r="V109" s="18" t="e">
        <f>+$C$21*'11- 2008'!#REF!</f>
        <v>#REF!</v>
      </c>
      <c r="W109" s="18" t="e">
        <f>+$C$21*'11- 2008'!#REF!</f>
        <v>#REF!</v>
      </c>
      <c r="X109" s="18" t="e">
        <f>+$C$21*'11- 2008'!#REF!</f>
        <v>#REF!</v>
      </c>
      <c r="Y109" s="18" t="e">
        <f>+$C$21*'11- 2008'!#REF!</f>
        <v>#REF!</v>
      </c>
      <c r="Z109" s="18" t="e">
        <f>+$C$21*'11- 2008'!#REF!</f>
        <v>#REF!</v>
      </c>
      <c r="AA109" s="18" t="e">
        <f>+$C$21*'11- 2008'!#REF!</f>
        <v>#REF!</v>
      </c>
      <c r="AB109" s="18" t="e">
        <f>+$C$21*'11- 2008'!#REF!</f>
        <v>#REF!</v>
      </c>
      <c r="AC109" s="18" t="e">
        <f>+$C$21*'11- 2008'!#REF!</f>
        <v>#REF!</v>
      </c>
      <c r="AD109" s="18" t="e">
        <f>+$C$21*'11- 2008'!#REF!</f>
        <v>#REF!</v>
      </c>
      <c r="AE109" s="18" t="e">
        <f>+$C$21*'11- 2008'!#REF!</f>
        <v>#REF!</v>
      </c>
      <c r="AF109" s="18" t="e">
        <f>+$C$21*'11- 2008'!#REF!</f>
        <v>#REF!</v>
      </c>
      <c r="AG109" s="18" t="e">
        <f>+$C$21*'11- 2008'!#REF!</f>
        <v>#REF!</v>
      </c>
      <c r="AH109" s="18" t="e">
        <f>+$C$21*'11- 2008'!#REF!</f>
        <v>#REF!</v>
      </c>
      <c r="AI109" s="2"/>
    </row>
    <row r="110" spans="1:35" hidden="1">
      <c r="A110" s="18">
        <v>104</v>
      </c>
      <c r="B110" s="18" t="e">
        <f>+'11- 2008'!#REF!</f>
        <v>#REF!</v>
      </c>
      <c r="C110" s="16" t="e">
        <f>+'11- 2008'!H111/'11- 2008'!AN111</f>
        <v>#DIV/0!</v>
      </c>
      <c r="D110" s="18" t="e">
        <f>+$C$21*'11- 2008'!#REF!</f>
        <v>#REF!</v>
      </c>
      <c r="E110" s="18" t="e">
        <f>+$C$21*'11- 2008'!#REF!</f>
        <v>#REF!</v>
      </c>
      <c r="F110" s="18" t="e">
        <f>+$C$21*'11- 2008'!#REF!</f>
        <v>#REF!</v>
      </c>
      <c r="G110" s="18" t="e">
        <f>+$C$21*'11- 2008'!#REF!</f>
        <v>#REF!</v>
      </c>
      <c r="H110" s="18" t="e">
        <f>+$C$21*'11- 2008'!#REF!</f>
        <v>#REF!</v>
      </c>
      <c r="I110" s="18" t="e">
        <f>+$C$21*'11- 2008'!#REF!</f>
        <v>#REF!</v>
      </c>
      <c r="J110" s="18" t="e">
        <f>+$C$21*'11- 2008'!#REF!</f>
        <v>#REF!</v>
      </c>
      <c r="K110" s="18" t="e">
        <f>+$C$21*'11- 2008'!#REF!</f>
        <v>#REF!</v>
      </c>
      <c r="L110" s="18" t="e">
        <f>+$C$21*'11- 2008'!#REF!</f>
        <v>#REF!</v>
      </c>
      <c r="M110" s="18" t="e">
        <f>+$C$21*'11- 2008'!#REF!</f>
        <v>#REF!</v>
      </c>
      <c r="N110" s="18" t="e">
        <f>+$C$21*'11- 2008'!#REF!</f>
        <v>#REF!</v>
      </c>
      <c r="O110" s="18" t="e">
        <f>+$C$21*'11- 2008'!#REF!</f>
        <v>#REF!</v>
      </c>
      <c r="P110" s="18" t="e">
        <f>+$C$21*'11- 2008'!#REF!</f>
        <v>#REF!</v>
      </c>
      <c r="Q110" s="18" t="e">
        <f>+$C$21*'11- 2008'!#REF!</f>
        <v>#REF!</v>
      </c>
      <c r="R110" s="18" t="e">
        <f>+$C$21*'11- 2008'!#REF!</f>
        <v>#REF!</v>
      </c>
      <c r="S110" s="18" t="e">
        <f>+$C$21*'11- 2008'!#REF!</f>
        <v>#REF!</v>
      </c>
      <c r="T110" s="18" t="e">
        <f>+$C$21*'11- 2008'!#REF!</f>
        <v>#REF!</v>
      </c>
      <c r="U110" s="18" t="e">
        <f>+$C$21*'11- 2008'!#REF!</f>
        <v>#REF!</v>
      </c>
      <c r="V110" s="18" t="e">
        <f>+$C$21*'11- 2008'!#REF!</f>
        <v>#REF!</v>
      </c>
      <c r="W110" s="18" t="e">
        <f>+$C$21*'11- 2008'!#REF!</f>
        <v>#REF!</v>
      </c>
      <c r="X110" s="18" t="e">
        <f>+$C$21*'11- 2008'!#REF!</f>
        <v>#REF!</v>
      </c>
      <c r="Y110" s="18" t="e">
        <f>+$C$21*'11- 2008'!#REF!</f>
        <v>#REF!</v>
      </c>
      <c r="Z110" s="18" t="e">
        <f>+$C$21*'11- 2008'!#REF!</f>
        <v>#REF!</v>
      </c>
      <c r="AA110" s="18" t="e">
        <f>+$C$21*'11- 2008'!#REF!</f>
        <v>#REF!</v>
      </c>
      <c r="AB110" s="18" t="e">
        <f>+$C$21*'11- 2008'!#REF!</f>
        <v>#REF!</v>
      </c>
      <c r="AC110" s="18" t="e">
        <f>+$C$21*'11- 2008'!#REF!</f>
        <v>#REF!</v>
      </c>
      <c r="AD110" s="18" t="e">
        <f>+$C$21*'11- 2008'!#REF!</f>
        <v>#REF!</v>
      </c>
      <c r="AE110" s="18" t="e">
        <f>+$C$21*'11- 2008'!#REF!</f>
        <v>#REF!</v>
      </c>
      <c r="AF110" s="18" t="e">
        <f>+$C$21*'11- 2008'!#REF!</f>
        <v>#REF!</v>
      </c>
      <c r="AG110" s="18" t="e">
        <f>+$C$21*'11- 2008'!#REF!</f>
        <v>#REF!</v>
      </c>
      <c r="AH110" s="18" t="e">
        <f>+$C$21*'11- 2008'!#REF!</f>
        <v>#REF!</v>
      </c>
      <c r="AI110" s="2"/>
    </row>
    <row r="111" spans="1:35" hidden="1">
      <c r="A111" s="16">
        <v>105</v>
      </c>
      <c r="B111" s="18" t="e">
        <f>+'11- 2008'!#REF!</f>
        <v>#REF!</v>
      </c>
      <c r="C111" s="16" t="e">
        <f>+'11- 2008'!H112/'11- 2008'!AN112</f>
        <v>#DIV/0!</v>
      </c>
      <c r="D111" s="18" t="e">
        <f>+$C$21*'11- 2008'!#REF!</f>
        <v>#REF!</v>
      </c>
      <c r="E111" s="18" t="e">
        <f>+$C$21*'11- 2008'!#REF!</f>
        <v>#REF!</v>
      </c>
      <c r="F111" s="18" t="e">
        <f>+$C$21*'11- 2008'!#REF!</f>
        <v>#REF!</v>
      </c>
      <c r="G111" s="18" t="e">
        <f>+$C$21*'11- 2008'!#REF!</f>
        <v>#REF!</v>
      </c>
      <c r="H111" s="18" t="e">
        <f>+$C$21*'11- 2008'!#REF!</f>
        <v>#REF!</v>
      </c>
      <c r="I111" s="18" t="e">
        <f>+$C$21*'11- 2008'!#REF!</f>
        <v>#REF!</v>
      </c>
      <c r="J111" s="18" t="e">
        <f>+$C$21*'11- 2008'!#REF!</f>
        <v>#REF!</v>
      </c>
      <c r="K111" s="18" t="e">
        <f>+$C$21*'11- 2008'!#REF!</f>
        <v>#REF!</v>
      </c>
      <c r="L111" s="18" t="e">
        <f>+$C$21*'11- 2008'!#REF!</f>
        <v>#REF!</v>
      </c>
      <c r="M111" s="18" t="e">
        <f>+$C$21*'11- 2008'!#REF!</f>
        <v>#REF!</v>
      </c>
      <c r="N111" s="18" t="e">
        <f>+$C$21*'11- 2008'!#REF!</f>
        <v>#REF!</v>
      </c>
      <c r="O111" s="18" t="e">
        <f>+$C$21*'11- 2008'!#REF!</f>
        <v>#REF!</v>
      </c>
      <c r="P111" s="18" t="e">
        <f>+$C$21*'11- 2008'!#REF!</f>
        <v>#REF!</v>
      </c>
      <c r="Q111" s="18" t="e">
        <f>+$C$21*'11- 2008'!#REF!</f>
        <v>#REF!</v>
      </c>
      <c r="R111" s="18" t="e">
        <f>+$C$21*'11- 2008'!#REF!</f>
        <v>#REF!</v>
      </c>
      <c r="S111" s="18" t="e">
        <f>+$C$21*'11- 2008'!#REF!</f>
        <v>#REF!</v>
      </c>
      <c r="T111" s="18" t="e">
        <f>+$C$21*'11- 2008'!#REF!</f>
        <v>#REF!</v>
      </c>
      <c r="U111" s="18" t="e">
        <f>+$C$21*'11- 2008'!#REF!</f>
        <v>#REF!</v>
      </c>
      <c r="V111" s="18" t="e">
        <f>+$C$21*'11- 2008'!#REF!</f>
        <v>#REF!</v>
      </c>
      <c r="W111" s="18" t="e">
        <f>+$C$21*'11- 2008'!#REF!</f>
        <v>#REF!</v>
      </c>
      <c r="X111" s="18" t="e">
        <f>+$C$21*'11- 2008'!#REF!</f>
        <v>#REF!</v>
      </c>
      <c r="Y111" s="18" t="e">
        <f>+$C$21*'11- 2008'!#REF!</f>
        <v>#REF!</v>
      </c>
      <c r="Z111" s="18" t="e">
        <f>+$C$21*'11- 2008'!#REF!</f>
        <v>#REF!</v>
      </c>
      <c r="AA111" s="18" t="e">
        <f>+$C$21*'11- 2008'!#REF!</f>
        <v>#REF!</v>
      </c>
      <c r="AB111" s="18" t="e">
        <f>+$C$21*'11- 2008'!#REF!</f>
        <v>#REF!</v>
      </c>
      <c r="AC111" s="18" t="e">
        <f>+$C$21*'11- 2008'!#REF!</f>
        <v>#REF!</v>
      </c>
      <c r="AD111" s="18" t="e">
        <f>+$C$21*'11- 2008'!#REF!</f>
        <v>#REF!</v>
      </c>
      <c r="AE111" s="18" t="e">
        <f>+$C$21*'11- 2008'!#REF!</f>
        <v>#REF!</v>
      </c>
      <c r="AF111" s="18" t="e">
        <f>+$C$21*'11- 2008'!#REF!</f>
        <v>#REF!</v>
      </c>
      <c r="AG111" s="18" t="e">
        <f>+$C$21*'11- 2008'!#REF!</f>
        <v>#REF!</v>
      </c>
      <c r="AH111" s="18" t="e">
        <f>+$C$21*'11- 2008'!#REF!</f>
        <v>#REF!</v>
      </c>
      <c r="AI111" s="2"/>
    </row>
    <row r="112" spans="1:35" hidden="1">
      <c r="A112" s="18">
        <v>106</v>
      </c>
      <c r="B112" s="18" t="e">
        <f>+'11- 2008'!#REF!</f>
        <v>#REF!</v>
      </c>
      <c r="C112" s="16" t="e">
        <f>+'11- 2008'!H113/'11- 2008'!AN113</f>
        <v>#DIV/0!</v>
      </c>
      <c r="D112" s="18" t="e">
        <f>+$C$21*'11- 2008'!#REF!</f>
        <v>#REF!</v>
      </c>
      <c r="E112" s="18" t="e">
        <f>+$C$21*'11- 2008'!#REF!</f>
        <v>#REF!</v>
      </c>
      <c r="F112" s="18" t="e">
        <f>+$C$21*'11- 2008'!#REF!</f>
        <v>#REF!</v>
      </c>
      <c r="G112" s="18" t="e">
        <f>+$C$21*'11- 2008'!#REF!</f>
        <v>#REF!</v>
      </c>
      <c r="H112" s="18" t="e">
        <f>+$C$21*'11- 2008'!#REF!</f>
        <v>#REF!</v>
      </c>
      <c r="I112" s="18" t="e">
        <f>+$C$21*'11- 2008'!#REF!</f>
        <v>#REF!</v>
      </c>
      <c r="J112" s="18" t="e">
        <f>+$C$21*'11- 2008'!#REF!</f>
        <v>#REF!</v>
      </c>
      <c r="K112" s="18" t="e">
        <f>+$C$21*'11- 2008'!#REF!</f>
        <v>#REF!</v>
      </c>
      <c r="L112" s="18" t="e">
        <f>+$C$21*'11- 2008'!#REF!</f>
        <v>#REF!</v>
      </c>
      <c r="M112" s="18" t="e">
        <f>+$C$21*'11- 2008'!#REF!</f>
        <v>#REF!</v>
      </c>
      <c r="N112" s="18" t="e">
        <f>+$C$21*'11- 2008'!#REF!</f>
        <v>#REF!</v>
      </c>
      <c r="O112" s="18" t="e">
        <f>+$C$21*'11- 2008'!#REF!</f>
        <v>#REF!</v>
      </c>
      <c r="P112" s="18" t="e">
        <f>+$C$21*'11- 2008'!#REF!</f>
        <v>#REF!</v>
      </c>
      <c r="Q112" s="18" t="e">
        <f>+$C$21*'11- 2008'!#REF!</f>
        <v>#REF!</v>
      </c>
      <c r="R112" s="18" t="e">
        <f>+$C$21*'11- 2008'!#REF!</f>
        <v>#REF!</v>
      </c>
      <c r="S112" s="18" t="e">
        <f>+$C$21*'11- 2008'!#REF!</f>
        <v>#REF!</v>
      </c>
      <c r="T112" s="18" t="e">
        <f>+$C$21*'11- 2008'!#REF!</f>
        <v>#REF!</v>
      </c>
      <c r="U112" s="18" t="e">
        <f>+$C$21*'11- 2008'!#REF!</f>
        <v>#REF!</v>
      </c>
      <c r="V112" s="18" t="e">
        <f>+$C$21*'11- 2008'!#REF!</f>
        <v>#REF!</v>
      </c>
      <c r="W112" s="18" t="e">
        <f>+$C$21*'11- 2008'!#REF!</f>
        <v>#REF!</v>
      </c>
      <c r="X112" s="18" t="e">
        <f>+$C$21*'11- 2008'!#REF!</f>
        <v>#REF!</v>
      </c>
      <c r="Y112" s="18" t="e">
        <f>+$C$21*'11- 2008'!#REF!</f>
        <v>#REF!</v>
      </c>
      <c r="Z112" s="18" t="e">
        <f>+$C$21*'11- 2008'!#REF!</f>
        <v>#REF!</v>
      </c>
      <c r="AA112" s="18" t="e">
        <f>+$C$21*'11- 2008'!#REF!</f>
        <v>#REF!</v>
      </c>
      <c r="AB112" s="18" t="e">
        <f>+$C$21*'11- 2008'!#REF!</f>
        <v>#REF!</v>
      </c>
      <c r="AC112" s="18" t="e">
        <f>+$C$21*'11- 2008'!#REF!</f>
        <v>#REF!</v>
      </c>
      <c r="AD112" s="18" t="e">
        <f>+$C$21*'11- 2008'!#REF!</f>
        <v>#REF!</v>
      </c>
      <c r="AE112" s="18" t="e">
        <f>+$C$21*'11- 2008'!#REF!</f>
        <v>#REF!</v>
      </c>
      <c r="AF112" s="18" t="e">
        <f>+$C$21*'11- 2008'!#REF!</f>
        <v>#REF!</v>
      </c>
      <c r="AG112" s="18" t="e">
        <f>+$C$21*'11- 2008'!#REF!</f>
        <v>#REF!</v>
      </c>
      <c r="AH112" s="18" t="e">
        <f>+$C$21*'11- 2008'!#REF!</f>
        <v>#REF!</v>
      </c>
      <c r="AI112" s="2"/>
    </row>
    <row r="113" spans="1:35" hidden="1">
      <c r="A113" s="18">
        <v>107</v>
      </c>
      <c r="B113" s="18" t="e">
        <f>+'11- 2008'!#REF!</f>
        <v>#REF!</v>
      </c>
      <c r="C113" s="16" t="e">
        <f>+'11- 2008'!H114/'11- 2008'!AN114</f>
        <v>#DIV/0!</v>
      </c>
      <c r="D113" s="18" t="e">
        <f>+$C$21*'11- 2008'!#REF!</f>
        <v>#REF!</v>
      </c>
      <c r="E113" s="18" t="e">
        <f>+$C$21*'11- 2008'!#REF!</f>
        <v>#REF!</v>
      </c>
      <c r="F113" s="18" t="e">
        <f>+$C$21*'11- 2008'!#REF!</f>
        <v>#REF!</v>
      </c>
      <c r="G113" s="18" t="e">
        <f>+$C$21*'11- 2008'!#REF!</f>
        <v>#REF!</v>
      </c>
      <c r="H113" s="18" t="e">
        <f>+$C$21*'11- 2008'!#REF!</f>
        <v>#REF!</v>
      </c>
      <c r="I113" s="18" t="e">
        <f>+$C$21*'11- 2008'!#REF!</f>
        <v>#REF!</v>
      </c>
      <c r="J113" s="18" t="e">
        <f>+$C$21*'11- 2008'!#REF!</f>
        <v>#REF!</v>
      </c>
      <c r="K113" s="18" t="e">
        <f>+$C$21*'11- 2008'!#REF!</f>
        <v>#REF!</v>
      </c>
      <c r="L113" s="18" t="e">
        <f>+$C$21*'11- 2008'!#REF!</f>
        <v>#REF!</v>
      </c>
      <c r="M113" s="18" t="e">
        <f>+$C$21*'11- 2008'!#REF!</f>
        <v>#REF!</v>
      </c>
      <c r="N113" s="18" t="e">
        <f>+$C$21*'11- 2008'!#REF!</f>
        <v>#REF!</v>
      </c>
      <c r="O113" s="18" t="e">
        <f>+$C$21*'11- 2008'!#REF!</f>
        <v>#REF!</v>
      </c>
      <c r="P113" s="18" t="e">
        <f>+$C$21*'11- 2008'!#REF!</f>
        <v>#REF!</v>
      </c>
      <c r="Q113" s="18" t="e">
        <f>+$C$21*'11- 2008'!#REF!</f>
        <v>#REF!</v>
      </c>
      <c r="R113" s="18" t="e">
        <f>+$C$21*'11- 2008'!#REF!</f>
        <v>#REF!</v>
      </c>
      <c r="S113" s="18" t="e">
        <f>+$C$21*'11- 2008'!#REF!</f>
        <v>#REF!</v>
      </c>
      <c r="T113" s="18" t="e">
        <f>+$C$21*'11- 2008'!#REF!</f>
        <v>#REF!</v>
      </c>
      <c r="U113" s="18" t="e">
        <f>+$C$21*'11- 2008'!#REF!</f>
        <v>#REF!</v>
      </c>
      <c r="V113" s="18" t="e">
        <f>+$C$21*'11- 2008'!#REF!</f>
        <v>#REF!</v>
      </c>
      <c r="W113" s="18" t="e">
        <f>+$C$21*'11- 2008'!#REF!</f>
        <v>#REF!</v>
      </c>
      <c r="X113" s="18" t="e">
        <f>+$C$21*'11- 2008'!#REF!</f>
        <v>#REF!</v>
      </c>
      <c r="Y113" s="18" t="e">
        <f>+$C$21*'11- 2008'!#REF!</f>
        <v>#REF!</v>
      </c>
      <c r="Z113" s="18" t="e">
        <f>+$C$21*'11- 2008'!#REF!</f>
        <v>#REF!</v>
      </c>
      <c r="AA113" s="18" t="e">
        <f>+$C$21*'11- 2008'!#REF!</f>
        <v>#REF!</v>
      </c>
      <c r="AB113" s="18" t="e">
        <f>+$C$21*'11- 2008'!#REF!</f>
        <v>#REF!</v>
      </c>
      <c r="AC113" s="18" t="e">
        <f>+$C$21*'11- 2008'!#REF!</f>
        <v>#REF!</v>
      </c>
      <c r="AD113" s="18" t="e">
        <f>+$C$21*'11- 2008'!#REF!</f>
        <v>#REF!</v>
      </c>
      <c r="AE113" s="18" t="e">
        <f>+$C$21*'11- 2008'!#REF!</f>
        <v>#REF!</v>
      </c>
      <c r="AF113" s="18" t="e">
        <f>+$C$21*'11- 2008'!#REF!</f>
        <v>#REF!</v>
      </c>
      <c r="AG113" s="18" t="e">
        <f>+$C$21*'11- 2008'!#REF!</f>
        <v>#REF!</v>
      </c>
      <c r="AH113" s="18" t="e">
        <f>+$C$21*'11- 2008'!#REF!</f>
        <v>#REF!</v>
      </c>
      <c r="AI113" s="2"/>
    </row>
    <row r="114" spans="1:35" hidden="1">
      <c r="A114" s="18">
        <v>108</v>
      </c>
      <c r="B114" s="18" t="e">
        <f>+'11- 2008'!#REF!</f>
        <v>#REF!</v>
      </c>
      <c r="C114" s="16" t="e">
        <f>+'11- 2008'!H115/'11- 2008'!AN115</f>
        <v>#DIV/0!</v>
      </c>
      <c r="D114" s="18" t="e">
        <f>+$C$21*'11- 2008'!#REF!</f>
        <v>#REF!</v>
      </c>
      <c r="E114" s="18" t="e">
        <f>+$C$21*'11- 2008'!#REF!</f>
        <v>#REF!</v>
      </c>
      <c r="F114" s="18" t="e">
        <f>+$C$21*'11- 2008'!#REF!</f>
        <v>#REF!</v>
      </c>
      <c r="G114" s="18" t="e">
        <f>+$C$21*'11- 2008'!#REF!</f>
        <v>#REF!</v>
      </c>
      <c r="H114" s="18" t="e">
        <f>+$C$21*'11- 2008'!#REF!</f>
        <v>#REF!</v>
      </c>
      <c r="I114" s="18" t="e">
        <f>+$C$21*'11- 2008'!#REF!</f>
        <v>#REF!</v>
      </c>
      <c r="J114" s="18" t="e">
        <f>+$C$21*'11- 2008'!#REF!</f>
        <v>#REF!</v>
      </c>
      <c r="K114" s="18" t="e">
        <f>+$C$21*'11- 2008'!#REF!</f>
        <v>#REF!</v>
      </c>
      <c r="L114" s="18" t="e">
        <f>+$C$21*'11- 2008'!#REF!</f>
        <v>#REF!</v>
      </c>
      <c r="M114" s="18" t="e">
        <f>+$C$21*'11- 2008'!#REF!</f>
        <v>#REF!</v>
      </c>
      <c r="N114" s="18" t="e">
        <f>+$C$21*'11- 2008'!#REF!</f>
        <v>#REF!</v>
      </c>
      <c r="O114" s="18" t="e">
        <f>+$C$21*'11- 2008'!#REF!</f>
        <v>#REF!</v>
      </c>
      <c r="P114" s="18" t="e">
        <f>+$C$21*'11- 2008'!#REF!</f>
        <v>#REF!</v>
      </c>
      <c r="Q114" s="18" t="e">
        <f>+$C$21*'11- 2008'!#REF!</f>
        <v>#REF!</v>
      </c>
      <c r="R114" s="18" t="e">
        <f>+$C$21*'11- 2008'!#REF!</f>
        <v>#REF!</v>
      </c>
      <c r="S114" s="18" t="e">
        <f>+$C$21*'11- 2008'!#REF!</f>
        <v>#REF!</v>
      </c>
      <c r="T114" s="18" t="e">
        <f>+$C$21*'11- 2008'!#REF!</f>
        <v>#REF!</v>
      </c>
      <c r="U114" s="18" t="e">
        <f>+$C$21*'11- 2008'!#REF!</f>
        <v>#REF!</v>
      </c>
      <c r="V114" s="18" t="e">
        <f>+$C$21*'11- 2008'!#REF!</f>
        <v>#REF!</v>
      </c>
      <c r="W114" s="18" t="e">
        <f>+$C$21*'11- 2008'!#REF!</f>
        <v>#REF!</v>
      </c>
      <c r="X114" s="18" t="e">
        <f>+$C$21*'11- 2008'!#REF!</f>
        <v>#REF!</v>
      </c>
      <c r="Y114" s="18" t="e">
        <f>+$C$21*'11- 2008'!#REF!</f>
        <v>#REF!</v>
      </c>
      <c r="Z114" s="18" t="e">
        <f>+$C$21*'11- 2008'!#REF!</f>
        <v>#REF!</v>
      </c>
      <c r="AA114" s="18" t="e">
        <f>+$C$21*'11- 2008'!#REF!</f>
        <v>#REF!</v>
      </c>
      <c r="AB114" s="18" t="e">
        <f>+$C$21*'11- 2008'!#REF!</f>
        <v>#REF!</v>
      </c>
      <c r="AC114" s="18" t="e">
        <f>+$C$21*'11- 2008'!#REF!</f>
        <v>#REF!</v>
      </c>
      <c r="AD114" s="18" t="e">
        <f>+$C$21*'11- 2008'!#REF!</f>
        <v>#REF!</v>
      </c>
      <c r="AE114" s="18" t="e">
        <f>+$C$21*'11- 2008'!#REF!</f>
        <v>#REF!</v>
      </c>
      <c r="AF114" s="18" t="e">
        <f>+$C$21*'11- 2008'!#REF!</f>
        <v>#REF!</v>
      </c>
      <c r="AG114" s="18" t="e">
        <f>+$C$21*'11- 2008'!#REF!</f>
        <v>#REF!</v>
      </c>
      <c r="AH114" s="18" t="e">
        <f>+$C$21*'11- 2008'!#REF!</f>
        <v>#REF!</v>
      </c>
      <c r="AI114" s="2"/>
    </row>
    <row r="115" spans="1:35" hidden="1">
      <c r="A115" s="16">
        <v>109</v>
      </c>
      <c r="B115" s="18" t="e">
        <f>+'11- 2008'!#REF!</f>
        <v>#REF!</v>
      </c>
      <c r="C115" s="16" t="e">
        <f>+'11- 2008'!H116/'11- 2008'!AN116</f>
        <v>#DIV/0!</v>
      </c>
      <c r="D115" s="18" t="e">
        <f>+$C$21*'11- 2008'!#REF!</f>
        <v>#REF!</v>
      </c>
      <c r="E115" s="18" t="e">
        <f>+$C$21*'11- 2008'!#REF!</f>
        <v>#REF!</v>
      </c>
      <c r="F115" s="18" t="e">
        <f>+$C$21*'11- 2008'!#REF!</f>
        <v>#REF!</v>
      </c>
      <c r="G115" s="18" t="e">
        <f>+$C$21*'11- 2008'!#REF!</f>
        <v>#REF!</v>
      </c>
      <c r="H115" s="18" t="e">
        <f>+$C$21*'11- 2008'!#REF!</f>
        <v>#REF!</v>
      </c>
      <c r="I115" s="18" t="e">
        <f>+$C$21*'11- 2008'!#REF!</f>
        <v>#REF!</v>
      </c>
      <c r="J115" s="18" t="e">
        <f>+$C$21*'11- 2008'!#REF!</f>
        <v>#REF!</v>
      </c>
      <c r="K115" s="18" t="e">
        <f>+$C$21*'11- 2008'!#REF!</f>
        <v>#REF!</v>
      </c>
      <c r="L115" s="18" t="e">
        <f>+$C$21*'11- 2008'!#REF!</f>
        <v>#REF!</v>
      </c>
      <c r="M115" s="18" t="e">
        <f>+$C$21*'11- 2008'!#REF!</f>
        <v>#REF!</v>
      </c>
      <c r="N115" s="18" t="e">
        <f>+$C$21*'11- 2008'!#REF!</f>
        <v>#REF!</v>
      </c>
      <c r="O115" s="18" t="e">
        <f>+$C$21*'11- 2008'!#REF!</f>
        <v>#REF!</v>
      </c>
      <c r="P115" s="18" t="e">
        <f>+$C$21*'11- 2008'!#REF!</f>
        <v>#REF!</v>
      </c>
      <c r="Q115" s="18" t="e">
        <f>+$C$21*'11- 2008'!#REF!</f>
        <v>#REF!</v>
      </c>
      <c r="R115" s="18" t="e">
        <f>+$C$21*'11- 2008'!#REF!</f>
        <v>#REF!</v>
      </c>
      <c r="S115" s="18" t="e">
        <f>+$C$21*'11- 2008'!#REF!</f>
        <v>#REF!</v>
      </c>
      <c r="T115" s="18" t="e">
        <f>+$C$21*'11- 2008'!#REF!</f>
        <v>#REF!</v>
      </c>
      <c r="U115" s="18" t="e">
        <f>+$C$21*'11- 2008'!#REF!</f>
        <v>#REF!</v>
      </c>
      <c r="V115" s="18" t="e">
        <f>+$C$21*'11- 2008'!#REF!</f>
        <v>#REF!</v>
      </c>
      <c r="W115" s="18" t="e">
        <f>+$C$21*'11- 2008'!#REF!</f>
        <v>#REF!</v>
      </c>
      <c r="X115" s="18" t="e">
        <f>+$C$21*'11- 2008'!#REF!</f>
        <v>#REF!</v>
      </c>
      <c r="Y115" s="18" t="e">
        <f>+$C$21*'11- 2008'!#REF!</f>
        <v>#REF!</v>
      </c>
      <c r="Z115" s="18" t="e">
        <f>+$C$21*'11- 2008'!#REF!</f>
        <v>#REF!</v>
      </c>
      <c r="AA115" s="18" t="e">
        <f>+$C$21*'11- 2008'!#REF!</f>
        <v>#REF!</v>
      </c>
      <c r="AB115" s="18" t="e">
        <f>+$C$21*'11- 2008'!#REF!</f>
        <v>#REF!</v>
      </c>
      <c r="AC115" s="18" t="e">
        <f>+$C$21*'11- 2008'!#REF!</f>
        <v>#REF!</v>
      </c>
      <c r="AD115" s="18" t="e">
        <f>+$C$21*'11- 2008'!#REF!</f>
        <v>#REF!</v>
      </c>
      <c r="AE115" s="18" t="e">
        <f>+$C$21*'11- 2008'!#REF!</f>
        <v>#REF!</v>
      </c>
      <c r="AF115" s="18" t="e">
        <f>+$C$21*'11- 2008'!#REF!</f>
        <v>#REF!</v>
      </c>
      <c r="AG115" s="18" t="e">
        <f>+$C$21*'11- 2008'!#REF!</f>
        <v>#REF!</v>
      </c>
      <c r="AH115" s="18" t="e">
        <f>+$C$21*'11- 2008'!#REF!</f>
        <v>#REF!</v>
      </c>
      <c r="AI115" s="2"/>
    </row>
    <row r="116" spans="1:35" hidden="1">
      <c r="A116" s="18">
        <v>110</v>
      </c>
      <c r="B116" s="18" t="e">
        <f>+'11- 2008'!#REF!</f>
        <v>#REF!</v>
      </c>
      <c r="C116" s="16" t="e">
        <f>+'11- 2008'!H117/'11- 2008'!AN117</f>
        <v>#DIV/0!</v>
      </c>
      <c r="D116" s="18" t="e">
        <f>+$C$21*'11- 2008'!#REF!</f>
        <v>#REF!</v>
      </c>
      <c r="E116" s="18" t="e">
        <f>+$C$21*'11- 2008'!#REF!</f>
        <v>#REF!</v>
      </c>
      <c r="F116" s="18" t="e">
        <f>+$C$21*'11- 2008'!#REF!</f>
        <v>#REF!</v>
      </c>
      <c r="G116" s="18" t="e">
        <f>+$C$21*'11- 2008'!#REF!</f>
        <v>#REF!</v>
      </c>
      <c r="H116" s="18" t="e">
        <f>+$C$21*'11- 2008'!#REF!</f>
        <v>#REF!</v>
      </c>
      <c r="I116" s="18" t="e">
        <f>+$C$21*'11- 2008'!#REF!</f>
        <v>#REF!</v>
      </c>
      <c r="J116" s="18" t="e">
        <f>+$C$21*'11- 2008'!#REF!</f>
        <v>#REF!</v>
      </c>
      <c r="K116" s="18" t="e">
        <f>+$C$21*'11- 2008'!#REF!</f>
        <v>#REF!</v>
      </c>
      <c r="L116" s="18" t="e">
        <f>+$C$21*'11- 2008'!#REF!</f>
        <v>#REF!</v>
      </c>
      <c r="M116" s="18" t="e">
        <f>+$C$21*'11- 2008'!#REF!</f>
        <v>#REF!</v>
      </c>
      <c r="N116" s="18" t="e">
        <f>+$C$21*'11- 2008'!#REF!</f>
        <v>#REF!</v>
      </c>
      <c r="O116" s="18" t="e">
        <f>+$C$21*'11- 2008'!#REF!</f>
        <v>#REF!</v>
      </c>
      <c r="P116" s="18" t="e">
        <f>+$C$21*'11- 2008'!#REF!</f>
        <v>#REF!</v>
      </c>
      <c r="Q116" s="18" t="e">
        <f>+$C$21*'11- 2008'!#REF!</f>
        <v>#REF!</v>
      </c>
      <c r="R116" s="18" t="e">
        <f>+$C$21*'11- 2008'!#REF!</f>
        <v>#REF!</v>
      </c>
      <c r="S116" s="18" t="e">
        <f>+$C$21*'11- 2008'!#REF!</f>
        <v>#REF!</v>
      </c>
      <c r="T116" s="18" t="e">
        <f>+$C$21*'11- 2008'!#REF!</f>
        <v>#REF!</v>
      </c>
      <c r="U116" s="18" t="e">
        <f>+$C$21*'11- 2008'!#REF!</f>
        <v>#REF!</v>
      </c>
      <c r="V116" s="18" t="e">
        <f>+$C$21*'11- 2008'!#REF!</f>
        <v>#REF!</v>
      </c>
      <c r="W116" s="18" t="e">
        <f>+$C$21*'11- 2008'!#REF!</f>
        <v>#REF!</v>
      </c>
      <c r="X116" s="18" t="e">
        <f>+$C$21*'11- 2008'!#REF!</f>
        <v>#REF!</v>
      </c>
      <c r="Y116" s="18" t="e">
        <f>+$C$21*'11- 2008'!#REF!</f>
        <v>#REF!</v>
      </c>
      <c r="Z116" s="18" t="e">
        <f>+$C$21*'11- 2008'!#REF!</f>
        <v>#REF!</v>
      </c>
      <c r="AA116" s="18" t="e">
        <f>+$C$21*'11- 2008'!#REF!</f>
        <v>#REF!</v>
      </c>
      <c r="AB116" s="18" t="e">
        <f>+$C$21*'11- 2008'!#REF!</f>
        <v>#REF!</v>
      </c>
      <c r="AC116" s="18" t="e">
        <f>+$C$21*'11- 2008'!#REF!</f>
        <v>#REF!</v>
      </c>
      <c r="AD116" s="18" t="e">
        <f>+$C$21*'11- 2008'!#REF!</f>
        <v>#REF!</v>
      </c>
      <c r="AE116" s="18" t="e">
        <f>+$C$21*'11- 2008'!#REF!</f>
        <v>#REF!</v>
      </c>
      <c r="AF116" s="18" t="e">
        <f>+$C$21*'11- 2008'!#REF!</f>
        <v>#REF!</v>
      </c>
      <c r="AG116" s="18" t="e">
        <f>+$C$21*'11- 2008'!#REF!</f>
        <v>#REF!</v>
      </c>
      <c r="AH116" s="18" t="e">
        <f>+$C$21*'11- 2008'!#REF!</f>
        <v>#REF!</v>
      </c>
      <c r="AI116" s="2"/>
    </row>
    <row r="117" spans="1:35" hidden="1">
      <c r="A117" s="18">
        <v>111</v>
      </c>
      <c r="B117" s="18" t="e">
        <f>+'11- 2008'!#REF!</f>
        <v>#REF!</v>
      </c>
      <c r="C117" s="16" t="e">
        <f>+'11- 2008'!H118/'11- 2008'!AN118</f>
        <v>#DIV/0!</v>
      </c>
      <c r="D117" s="18" t="e">
        <f>+$C$21*'11- 2008'!#REF!</f>
        <v>#REF!</v>
      </c>
      <c r="E117" s="18" t="e">
        <f>+$C$21*'11- 2008'!#REF!</f>
        <v>#REF!</v>
      </c>
      <c r="F117" s="18" t="e">
        <f>+$C$21*'11- 2008'!#REF!</f>
        <v>#REF!</v>
      </c>
      <c r="G117" s="18" t="e">
        <f>+$C$21*'11- 2008'!#REF!</f>
        <v>#REF!</v>
      </c>
      <c r="H117" s="18" t="e">
        <f>+$C$21*'11- 2008'!#REF!</f>
        <v>#REF!</v>
      </c>
      <c r="I117" s="18" t="e">
        <f>+$C$21*'11- 2008'!#REF!</f>
        <v>#REF!</v>
      </c>
      <c r="J117" s="18" t="e">
        <f>+$C$21*'11- 2008'!#REF!</f>
        <v>#REF!</v>
      </c>
      <c r="K117" s="18" t="e">
        <f>+$C$21*'11- 2008'!#REF!</f>
        <v>#REF!</v>
      </c>
      <c r="L117" s="18" t="e">
        <f>+$C$21*'11- 2008'!#REF!</f>
        <v>#REF!</v>
      </c>
      <c r="M117" s="18" t="e">
        <f>+$C$21*'11- 2008'!#REF!</f>
        <v>#REF!</v>
      </c>
      <c r="N117" s="18" t="e">
        <f>+$C$21*'11- 2008'!#REF!</f>
        <v>#REF!</v>
      </c>
      <c r="O117" s="18" t="e">
        <f>+$C$21*'11- 2008'!#REF!</f>
        <v>#REF!</v>
      </c>
      <c r="P117" s="18" t="e">
        <f>+$C$21*'11- 2008'!#REF!</f>
        <v>#REF!</v>
      </c>
      <c r="Q117" s="18" t="e">
        <f>+$C$21*'11- 2008'!#REF!</f>
        <v>#REF!</v>
      </c>
      <c r="R117" s="18" t="e">
        <f>+$C$21*'11- 2008'!#REF!</f>
        <v>#REF!</v>
      </c>
      <c r="S117" s="18" t="e">
        <f>+$C$21*'11- 2008'!#REF!</f>
        <v>#REF!</v>
      </c>
      <c r="T117" s="18" t="e">
        <f>+$C$21*'11- 2008'!#REF!</f>
        <v>#REF!</v>
      </c>
      <c r="U117" s="18" t="e">
        <f>+$C$21*'11- 2008'!#REF!</f>
        <v>#REF!</v>
      </c>
      <c r="V117" s="18" t="e">
        <f>+$C$21*'11- 2008'!#REF!</f>
        <v>#REF!</v>
      </c>
      <c r="W117" s="18" t="e">
        <f>+$C$21*'11- 2008'!#REF!</f>
        <v>#REF!</v>
      </c>
      <c r="X117" s="18" t="e">
        <f>+$C$21*'11- 2008'!#REF!</f>
        <v>#REF!</v>
      </c>
      <c r="Y117" s="18" t="e">
        <f>+$C$21*'11- 2008'!#REF!</f>
        <v>#REF!</v>
      </c>
      <c r="Z117" s="18" t="e">
        <f>+$C$21*'11- 2008'!#REF!</f>
        <v>#REF!</v>
      </c>
      <c r="AA117" s="18" t="e">
        <f>+$C$21*'11- 2008'!#REF!</f>
        <v>#REF!</v>
      </c>
      <c r="AB117" s="18" t="e">
        <f>+$C$21*'11- 2008'!#REF!</f>
        <v>#REF!</v>
      </c>
      <c r="AC117" s="18" t="e">
        <f>+$C$21*'11- 2008'!#REF!</f>
        <v>#REF!</v>
      </c>
      <c r="AD117" s="18" t="e">
        <f>+$C$21*'11- 2008'!#REF!</f>
        <v>#REF!</v>
      </c>
      <c r="AE117" s="18" t="e">
        <f>+$C$21*'11- 2008'!#REF!</f>
        <v>#REF!</v>
      </c>
      <c r="AF117" s="18" t="e">
        <f>+$C$21*'11- 2008'!#REF!</f>
        <v>#REF!</v>
      </c>
      <c r="AG117" s="18" t="e">
        <f>+$C$21*'11- 2008'!#REF!</f>
        <v>#REF!</v>
      </c>
      <c r="AH117" s="18" t="e">
        <f>+$C$21*'11- 2008'!#REF!</f>
        <v>#REF!</v>
      </c>
      <c r="AI117" s="2"/>
    </row>
    <row r="118" spans="1:35" hidden="1">
      <c r="A118" s="18">
        <v>112</v>
      </c>
      <c r="B118" s="18" t="e">
        <f>+'11- 2008'!#REF!</f>
        <v>#REF!</v>
      </c>
      <c r="C118" s="16" t="e">
        <f>+'11- 2008'!H119/'11- 2008'!AN119</f>
        <v>#DIV/0!</v>
      </c>
      <c r="D118" s="18" t="e">
        <f>+$C$21*'11- 2008'!#REF!</f>
        <v>#REF!</v>
      </c>
      <c r="E118" s="18" t="e">
        <f>+$C$21*'11- 2008'!#REF!</f>
        <v>#REF!</v>
      </c>
      <c r="F118" s="18" t="e">
        <f>+$C$21*'11- 2008'!#REF!</f>
        <v>#REF!</v>
      </c>
      <c r="G118" s="18" t="e">
        <f>+$C$21*'11- 2008'!#REF!</f>
        <v>#REF!</v>
      </c>
      <c r="H118" s="18" t="e">
        <f>+$C$21*'11- 2008'!#REF!</f>
        <v>#REF!</v>
      </c>
      <c r="I118" s="18" t="e">
        <f>+$C$21*'11- 2008'!#REF!</f>
        <v>#REF!</v>
      </c>
      <c r="J118" s="18" t="e">
        <f>+$C$21*'11- 2008'!#REF!</f>
        <v>#REF!</v>
      </c>
      <c r="K118" s="18" t="e">
        <f>+$C$21*'11- 2008'!#REF!</f>
        <v>#REF!</v>
      </c>
      <c r="L118" s="18" t="e">
        <f>+$C$21*'11- 2008'!#REF!</f>
        <v>#REF!</v>
      </c>
      <c r="M118" s="18" t="e">
        <f>+$C$21*'11- 2008'!#REF!</f>
        <v>#REF!</v>
      </c>
      <c r="N118" s="18" t="e">
        <f>+$C$21*'11- 2008'!#REF!</f>
        <v>#REF!</v>
      </c>
      <c r="O118" s="18" t="e">
        <f>+$C$21*'11- 2008'!#REF!</f>
        <v>#REF!</v>
      </c>
      <c r="P118" s="18" t="e">
        <f>+$C$21*'11- 2008'!#REF!</f>
        <v>#REF!</v>
      </c>
      <c r="Q118" s="18" t="e">
        <f>+$C$21*'11- 2008'!#REF!</f>
        <v>#REF!</v>
      </c>
      <c r="R118" s="18" t="e">
        <f>+$C$21*'11- 2008'!#REF!</f>
        <v>#REF!</v>
      </c>
      <c r="S118" s="18" t="e">
        <f>+$C$21*'11- 2008'!#REF!</f>
        <v>#REF!</v>
      </c>
      <c r="T118" s="18" t="e">
        <f>+$C$21*'11- 2008'!#REF!</f>
        <v>#REF!</v>
      </c>
      <c r="U118" s="18" t="e">
        <f>+$C$21*'11- 2008'!#REF!</f>
        <v>#REF!</v>
      </c>
      <c r="V118" s="18" t="e">
        <f>+$C$21*'11- 2008'!#REF!</f>
        <v>#REF!</v>
      </c>
      <c r="W118" s="18" t="e">
        <f>+$C$21*'11- 2008'!#REF!</f>
        <v>#REF!</v>
      </c>
      <c r="X118" s="18" t="e">
        <f>+$C$21*'11- 2008'!#REF!</f>
        <v>#REF!</v>
      </c>
      <c r="Y118" s="18" t="e">
        <f>+$C$21*'11- 2008'!#REF!</f>
        <v>#REF!</v>
      </c>
      <c r="Z118" s="18" t="e">
        <f>+$C$21*'11- 2008'!#REF!</f>
        <v>#REF!</v>
      </c>
      <c r="AA118" s="18" t="e">
        <f>+$C$21*'11- 2008'!#REF!</f>
        <v>#REF!</v>
      </c>
      <c r="AB118" s="18" t="e">
        <f>+$C$21*'11- 2008'!#REF!</f>
        <v>#REF!</v>
      </c>
      <c r="AC118" s="18" t="e">
        <f>+$C$21*'11- 2008'!#REF!</f>
        <v>#REF!</v>
      </c>
      <c r="AD118" s="18" t="e">
        <f>+$C$21*'11- 2008'!#REF!</f>
        <v>#REF!</v>
      </c>
      <c r="AE118" s="18" t="e">
        <f>+$C$21*'11- 2008'!#REF!</f>
        <v>#REF!</v>
      </c>
      <c r="AF118" s="18" t="e">
        <f>+$C$21*'11- 2008'!#REF!</f>
        <v>#REF!</v>
      </c>
      <c r="AG118" s="18" t="e">
        <f>+$C$21*'11- 2008'!#REF!</f>
        <v>#REF!</v>
      </c>
      <c r="AH118" s="18" t="e">
        <f>+$C$21*'11- 2008'!#REF!</f>
        <v>#REF!</v>
      </c>
      <c r="AI118" s="2"/>
    </row>
    <row r="119" spans="1:35" hidden="1">
      <c r="A119" s="18">
        <v>113</v>
      </c>
      <c r="B119" s="18" t="e">
        <f>+'11- 2008'!#REF!</f>
        <v>#REF!</v>
      </c>
      <c r="C119" s="16" t="e">
        <f>+'11- 2008'!H120/'11- 2008'!AN120</f>
        <v>#DIV/0!</v>
      </c>
      <c r="D119" s="18" t="e">
        <f>+$C$21*'11- 2008'!#REF!</f>
        <v>#REF!</v>
      </c>
      <c r="E119" s="18" t="e">
        <f>+$C$21*'11- 2008'!#REF!</f>
        <v>#REF!</v>
      </c>
      <c r="F119" s="18" t="e">
        <f>+$C$21*'11- 2008'!#REF!</f>
        <v>#REF!</v>
      </c>
      <c r="G119" s="18" t="e">
        <f>+$C$21*'11- 2008'!#REF!</f>
        <v>#REF!</v>
      </c>
      <c r="H119" s="18" t="e">
        <f>+$C$21*'11- 2008'!#REF!</f>
        <v>#REF!</v>
      </c>
      <c r="I119" s="18" t="e">
        <f>+$C$21*'11- 2008'!#REF!</f>
        <v>#REF!</v>
      </c>
      <c r="J119" s="18" t="e">
        <f>+$C$21*'11- 2008'!#REF!</f>
        <v>#REF!</v>
      </c>
      <c r="K119" s="18" t="e">
        <f>+$C$21*'11- 2008'!#REF!</f>
        <v>#REF!</v>
      </c>
      <c r="L119" s="18" t="e">
        <f>+$C$21*'11- 2008'!#REF!</f>
        <v>#REF!</v>
      </c>
      <c r="M119" s="18" t="e">
        <f>+$C$21*'11- 2008'!#REF!</f>
        <v>#REF!</v>
      </c>
      <c r="N119" s="18" t="e">
        <f>+$C$21*'11- 2008'!#REF!</f>
        <v>#REF!</v>
      </c>
      <c r="O119" s="18" t="e">
        <f>+$C$21*'11- 2008'!#REF!</f>
        <v>#REF!</v>
      </c>
      <c r="P119" s="18" t="e">
        <f>+$C$21*'11- 2008'!#REF!</f>
        <v>#REF!</v>
      </c>
      <c r="Q119" s="18" t="e">
        <f>+$C$21*'11- 2008'!#REF!</f>
        <v>#REF!</v>
      </c>
      <c r="R119" s="18" t="e">
        <f>+$C$21*'11- 2008'!#REF!</f>
        <v>#REF!</v>
      </c>
      <c r="S119" s="18" t="e">
        <f>+$C$21*'11- 2008'!#REF!</f>
        <v>#REF!</v>
      </c>
      <c r="T119" s="18" t="e">
        <f>+$C$21*'11- 2008'!#REF!</f>
        <v>#REF!</v>
      </c>
      <c r="U119" s="18" t="e">
        <f>+$C$21*'11- 2008'!#REF!</f>
        <v>#REF!</v>
      </c>
      <c r="V119" s="18" t="e">
        <f>+$C$21*'11- 2008'!#REF!</f>
        <v>#REF!</v>
      </c>
      <c r="W119" s="18" t="e">
        <f>+$C$21*'11- 2008'!#REF!</f>
        <v>#REF!</v>
      </c>
      <c r="X119" s="18" t="e">
        <f>+$C$21*'11- 2008'!#REF!</f>
        <v>#REF!</v>
      </c>
      <c r="Y119" s="18" t="e">
        <f>+$C$21*'11- 2008'!#REF!</f>
        <v>#REF!</v>
      </c>
      <c r="Z119" s="18" t="e">
        <f>+$C$21*'11- 2008'!#REF!</f>
        <v>#REF!</v>
      </c>
      <c r="AA119" s="18" t="e">
        <f>+$C$21*'11- 2008'!#REF!</f>
        <v>#REF!</v>
      </c>
      <c r="AB119" s="18" t="e">
        <f>+$C$21*'11- 2008'!#REF!</f>
        <v>#REF!</v>
      </c>
      <c r="AC119" s="18" t="e">
        <f>+$C$21*'11- 2008'!#REF!</f>
        <v>#REF!</v>
      </c>
      <c r="AD119" s="18" t="e">
        <f>+$C$21*'11- 2008'!#REF!</f>
        <v>#REF!</v>
      </c>
      <c r="AE119" s="18" t="e">
        <f>+$C$21*'11- 2008'!#REF!</f>
        <v>#REF!</v>
      </c>
      <c r="AF119" s="18" t="e">
        <f>+$C$21*'11- 2008'!#REF!</f>
        <v>#REF!</v>
      </c>
      <c r="AG119" s="18" t="e">
        <f>+$C$21*'11- 2008'!#REF!</f>
        <v>#REF!</v>
      </c>
      <c r="AH119" s="18" t="e">
        <f>+$C$21*'11- 2008'!#REF!</f>
        <v>#REF!</v>
      </c>
      <c r="AI119" s="2"/>
    </row>
    <row r="120" spans="1:35" hidden="1">
      <c r="A120" s="16">
        <v>114</v>
      </c>
      <c r="B120" s="18" t="e">
        <f>+'11- 2008'!#REF!</f>
        <v>#REF!</v>
      </c>
      <c r="C120" s="16" t="e">
        <f>+'11- 2008'!H121/'11- 2008'!AN121</f>
        <v>#DIV/0!</v>
      </c>
      <c r="D120" s="18" t="e">
        <f>+$C$21*'11- 2008'!#REF!</f>
        <v>#REF!</v>
      </c>
      <c r="E120" s="18" t="e">
        <f>+$C$21*'11- 2008'!#REF!</f>
        <v>#REF!</v>
      </c>
      <c r="F120" s="18" t="e">
        <f>+$C$21*'11- 2008'!#REF!</f>
        <v>#REF!</v>
      </c>
      <c r="G120" s="18" t="e">
        <f>+$C$21*'11- 2008'!#REF!</f>
        <v>#REF!</v>
      </c>
      <c r="H120" s="18" t="e">
        <f>+$C$21*'11- 2008'!#REF!</f>
        <v>#REF!</v>
      </c>
      <c r="I120" s="18" t="e">
        <f>+$C$21*'11- 2008'!#REF!</f>
        <v>#REF!</v>
      </c>
      <c r="J120" s="18" t="e">
        <f>+$C$21*'11- 2008'!#REF!</f>
        <v>#REF!</v>
      </c>
      <c r="K120" s="18" t="e">
        <f>+$C$21*'11- 2008'!#REF!</f>
        <v>#REF!</v>
      </c>
      <c r="L120" s="18" t="e">
        <f>+$C$21*'11- 2008'!#REF!</f>
        <v>#REF!</v>
      </c>
      <c r="M120" s="18" t="e">
        <f>+$C$21*'11- 2008'!#REF!</f>
        <v>#REF!</v>
      </c>
      <c r="N120" s="18" t="e">
        <f>+$C$21*'11- 2008'!#REF!</f>
        <v>#REF!</v>
      </c>
      <c r="O120" s="18" t="e">
        <f>+$C$21*'11- 2008'!#REF!</f>
        <v>#REF!</v>
      </c>
      <c r="P120" s="18" t="e">
        <f>+$C$21*'11- 2008'!#REF!</f>
        <v>#REF!</v>
      </c>
      <c r="Q120" s="18" t="e">
        <f>+$C$21*'11- 2008'!#REF!</f>
        <v>#REF!</v>
      </c>
      <c r="R120" s="18" t="e">
        <f>+$C$21*'11- 2008'!#REF!</f>
        <v>#REF!</v>
      </c>
      <c r="S120" s="18" t="e">
        <f>+$C$21*'11- 2008'!#REF!</f>
        <v>#REF!</v>
      </c>
      <c r="T120" s="18" t="e">
        <f>+$C$21*'11- 2008'!#REF!</f>
        <v>#REF!</v>
      </c>
      <c r="U120" s="18" t="e">
        <f>+$C$21*'11- 2008'!#REF!</f>
        <v>#REF!</v>
      </c>
      <c r="V120" s="18" t="e">
        <f>+$C$21*'11- 2008'!#REF!</f>
        <v>#REF!</v>
      </c>
      <c r="W120" s="18" t="e">
        <f>+$C$21*'11- 2008'!#REF!</f>
        <v>#REF!</v>
      </c>
      <c r="X120" s="18" t="e">
        <f>+$C$21*'11- 2008'!#REF!</f>
        <v>#REF!</v>
      </c>
      <c r="Y120" s="18" t="e">
        <f>+$C$21*'11- 2008'!#REF!</f>
        <v>#REF!</v>
      </c>
      <c r="Z120" s="18" t="e">
        <f>+$C$21*'11- 2008'!#REF!</f>
        <v>#REF!</v>
      </c>
      <c r="AA120" s="18" t="e">
        <f>+$C$21*'11- 2008'!#REF!</f>
        <v>#REF!</v>
      </c>
      <c r="AB120" s="18" t="e">
        <f>+$C$21*'11- 2008'!#REF!</f>
        <v>#REF!</v>
      </c>
      <c r="AC120" s="18" t="e">
        <f>+$C$21*'11- 2008'!#REF!</f>
        <v>#REF!</v>
      </c>
      <c r="AD120" s="18" t="e">
        <f>+$C$21*'11- 2008'!#REF!</f>
        <v>#REF!</v>
      </c>
      <c r="AE120" s="18" t="e">
        <f>+$C$21*'11- 2008'!#REF!</f>
        <v>#REF!</v>
      </c>
      <c r="AF120" s="18" t="e">
        <f>+$C$21*'11- 2008'!#REF!</f>
        <v>#REF!</v>
      </c>
      <c r="AG120" s="18" t="e">
        <f>+$C$21*'11- 2008'!#REF!</f>
        <v>#REF!</v>
      </c>
      <c r="AH120" s="18" t="e">
        <f>+$C$21*'11- 2008'!#REF!</f>
        <v>#REF!</v>
      </c>
      <c r="AI120" s="2"/>
    </row>
    <row r="121" spans="1:35" hidden="1">
      <c r="A121" s="18">
        <v>115</v>
      </c>
      <c r="B121" s="18" t="e">
        <f>+'11- 2008'!#REF!</f>
        <v>#REF!</v>
      </c>
      <c r="C121" s="16" t="e">
        <f>+'11- 2008'!H122/'11- 2008'!AN122</f>
        <v>#DIV/0!</v>
      </c>
      <c r="D121" s="18" t="e">
        <f>+$C$21*'11- 2008'!#REF!</f>
        <v>#REF!</v>
      </c>
      <c r="E121" s="18" t="e">
        <f>+$C$21*'11- 2008'!#REF!</f>
        <v>#REF!</v>
      </c>
      <c r="F121" s="18" t="e">
        <f>+$C$21*'11- 2008'!#REF!</f>
        <v>#REF!</v>
      </c>
      <c r="G121" s="18" t="e">
        <f>+$C$21*'11- 2008'!#REF!</f>
        <v>#REF!</v>
      </c>
      <c r="H121" s="18" t="e">
        <f>+$C$21*'11- 2008'!#REF!</f>
        <v>#REF!</v>
      </c>
      <c r="I121" s="18" t="e">
        <f>+$C$21*'11- 2008'!#REF!</f>
        <v>#REF!</v>
      </c>
      <c r="J121" s="18" t="e">
        <f>+$C$21*'11- 2008'!#REF!</f>
        <v>#REF!</v>
      </c>
      <c r="K121" s="18" t="e">
        <f>+$C$21*'11- 2008'!#REF!</f>
        <v>#REF!</v>
      </c>
      <c r="L121" s="18" t="e">
        <f>+$C$21*'11- 2008'!#REF!</f>
        <v>#REF!</v>
      </c>
      <c r="M121" s="18" t="e">
        <f>+$C$21*'11- 2008'!#REF!</f>
        <v>#REF!</v>
      </c>
      <c r="N121" s="18" t="e">
        <f>+$C$21*'11- 2008'!#REF!</f>
        <v>#REF!</v>
      </c>
      <c r="O121" s="18" t="e">
        <f>+$C$21*'11- 2008'!#REF!</f>
        <v>#REF!</v>
      </c>
      <c r="P121" s="18" t="e">
        <f>+$C$21*'11- 2008'!#REF!</f>
        <v>#REF!</v>
      </c>
      <c r="Q121" s="18" t="e">
        <f>+$C$21*'11- 2008'!#REF!</f>
        <v>#REF!</v>
      </c>
      <c r="R121" s="18" t="e">
        <f>+$C$21*'11- 2008'!#REF!</f>
        <v>#REF!</v>
      </c>
      <c r="S121" s="18" t="e">
        <f>+$C$21*'11- 2008'!#REF!</f>
        <v>#REF!</v>
      </c>
      <c r="T121" s="18" t="e">
        <f>+$C$21*'11- 2008'!#REF!</f>
        <v>#REF!</v>
      </c>
      <c r="U121" s="18" t="e">
        <f>+$C$21*'11- 2008'!#REF!</f>
        <v>#REF!</v>
      </c>
      <c r="V121" s="18" t="e">
        <f>+$C$21*'11- 2008'!#REF!</f>
        <v>#REF!</v>
      </c>
      <c r="W121" s="18" t="e">
        <f>+$C$21*'11- 2008'!#REF!</f>
        <v>#REF!</v>
      </c>
      <c r="X121" s="18" t="e">
        <f>+$C$21*'11- 2008'!#REF!</f>
        <v>#REF!</v>
      </c>
      <c r="Y121" s="18" t="e">
        <f>+$C$21*'11- 2008'!#REF!</f>
        <v>#REF!</v>
      </c>
      <c r="Z121" s="18" t="e">
        <f>+$C$21*'11- 2008'!#REF!</f>
        <v>#REF!</v>
      </c>
      <c r="AA121" s="18" t="e">
        <f>+$C$21*'11- 2008'!#REF!</f>
        <v>#REF!</v>
      </c>
      <c r="AB121" s="18" t="e">
        <f>+$C$21*'11- 2008'!#REF!</f>
        <v>#REF!</v>
      </c>
      <c r="AC121" s="18" t="e">
        <f>+$C$21*'11- 2008'!#REF!</f>
        <v>#REF!</v>
      </c>
      <c r="AD121" s="18" t="e">
        <f>+$C$21*'11- 2008'!#REF!</f>
        <v>#REF!</v>
      </c>
      <c r="AE121" s="18" t="e">
        <f>+$C$21*'11- 2008'!#REF!</f>
        <v>#REF!</v>
      </c>
      <c r="AF121" s="18" t="e">
        <f>+$C$21*'11- 2008'!#REF!</f>
        <v>#REF!</v>
      </c>
      <c r="AG121" s="18" t="e">
        <f>+$C$21*'11- 2008'!#REF!</f>
        <v>#REF!</v>
      </c>
      <c r="AH121" s="18" t="e">
        <f>+$C$21*'11- 2008'!#REF!</f>
        <v>#REF!</v>
      </c>
      <c r="AI121" s="2"/>
    </row>
    <row r="122" spans="1:35" hidden="1">
      <c r="A122" s="18">
        <v>116</v>
      </c>
      <c r="B122" s="18" t="e">
        <f>+'11- 2008'!#REF!</f>
        <v>#REF!</v>
      </c>
      <c r="C122" s="16" t="e">
        <f>+'11- 2008'!H123/'11- 2008'!AN123</f>
        <v>#DIV/0!</v>
      </c>
      <c r="D122" s="18" t="e">
        <f>+$C$21*'11- 2008'!#REF!</f>
        <v>#REF!</v>
      </c>
      <c r="E122" s="18" t="e">
        <f>+$C$21*'11- 2008'!#REF!</f>
        <v>#REF!</v>
      </c>
      <c r="F122" s="18" t="e">
        <f>+$C$21*'11- 2008'!#REF!</f>
        <v>#REF!</v>
      </c>
      <c r="G122" s="18" t="e">
        <f>+$C$21*'11- 2008'!#REF!</f>
        <v>#REF!</v>
      </c>
      <c r="H122" s="18" t="e">
        <f>+$C$21*'11- 2008'!#REF!</f>
        <v>#REF!</v>
      </c>
      <c r="I122" s="18" t="e">
        <f>+$C$21*'11- 2008'!#REF!</f>
        <v>#REF!</v>
      </c>
      <c r="J122" s="18" t="e">
        <f>+$C$21*'11- 2008'!#REF!</f>
        <v>#REF!</v>
      </c>
      <c r="K122" s="18" t="e">
        <f>+$C$21*'11- 2008'!#REF!</f>
        <v>#REF!</v>
      </c>
      <c r="L122" s="18" t="e">
        <f>+$C$21*'11- 2008'!#REF!</f>
        <v>#REF!</v>
      </c>
      <c r="M122" s="18" t="e">
        <f>+$C$21*'11- 2008'!#REF!</f>
        <v>#REF!</v>
      </c>
      <c r="N122" s="18" t="e">
        <f>+$C$21*'11- 2008'!#REF!</f>
        <v>#REF!</v>
      </c>
      <c r="O122" s="18" t="e">
        <f>+$C$21*'11- 2008'!#REF!</f>
        <v>#REF!</v>
      </c>
      <c r="P122" s="18" t="e">
        <f>+$C$21*'11- 2008'!#REF!</f>
        <v>#REF!</v>
      </c>
      <c r="Q122" s="18" t="e">
        <f>+$C$21*'11- 2008'!#REF!</f>
        <v>#REF!</v>
      </c>
      <c r="R122" s="18" t="e">
        <f>+$C$21*'11- 2008'!#REF!</f>
        <v>#REF!</v>
      </c>
      <c r="S122" s="18" t="e">
        <f>+$C$21*'11- 2008'!#REF!</f>
        <v>#REF!</v>
      </c>
      <c r="T122" s="18" t="e">
        <f>+$C$21*'11- 2008'!#REF!</f>
        <v>#REF!</v>
      </c>
      <c r="U122" s="18" t="e">
        <f>+$C$21*'11- 2008'!#REF!</f>
        <v>#REF!</v>
      </c>
      <c r="V122" s="18" t="e">
        <f>+$C$21*'11- 2008'!#REF!</f>
        <v>#REF!</v>
      </c>
      <c r="W122" s="18" t="e">
        <f>+$C$21*'11- 2008'!#REF!</f>
        <v>#REF!</v>
      </c>
      <c r="X122" s="18" t="e">
        <f>+$C$21*'11- 2008'!#REF!</f>
        <v>#REF!</v>
      </c>
      <c r="Y122" s="18" t="e">
        <f>+$C$21*'11- 2008'!#REF!</f>
        <v>#REF!</v>
      </c>
      <c r="Z122" s="18" t="e">
        <f>+$C$21*'11- 2008'!#REF!</f>
        <v>#REF!</v>
      </c>
      <c r="AA122" s="18" t="e">
        <f>+$C$21*'11- 2008'!#REF!</f>
        <v>#REF!</v>
      </c>
      <c r="AB122" s="18" t="e">
        <f>+$C$21*'11- 2008'!#REF!</f>
        <v>#REF!</v>
      </c>
      <c r="AC122" s="18" t="e">
        <f>+$C$21*'11- 2008'!#REF!</f>
        <v>#REF!</v>
      </c>
      <c r="AD122" s="18" t="e">
        <f>+$C$21*'11- 2008'!#REF!</f>
        <v>#REF!</v>
      </c>
      <c r="AE122" s="18" t="e">
        <f>+$C$21*'11- 2008'!#REF!</f>
        <v>#REF!</v>
      </c>
      <c r="AF122" s="18" t="e">
        <f>+$C$21*'11- 2008'!#REF!</f>
        <v>#REF!</v>
      </c>
      <c r="AG122" s="18" t="e">
        <f>+$C$21*'11- 2008'!#REF!</f>
        <v>#REF!</v>
      </c>
      <c r="AH122" s="18" t="e">
        <f>+$C$21*'11- 2008'!#REF!</f>
        <v>#REF!</v>
      </c>
      <c r="AI122" s="2"/>
    </row>
    <row r="123" spans="1:35" hidden="1">
      <c r="A123" s="18">
        <v>117</v>
      </c>
      <c r="B123" s="18" t="e">
        <f>+'11- 2008'!#REF!</f>
        <v>#REF!</v>
      </c>
      <c r="C123" s="16" t="e">
        <f>+'11- 2008'!H124/'11- 2008'!AN124</f>
        <v>#DIV/0!</v>
      </c>
      <c r="D123" s="18" t="e">
        <f>+$C$21*'11- 2008'!#REF!</f>
        <v>#REF!</v>
      </c>
      <c r="E123" s="18" t="e">
        <f>+$C$21*'11- 2008'!#REF!</f>
        <v>#REF!</v>
      </c>
      <c r="F123" s="18" t="e">
        <f>+$C$21*'11- 2008'!#REF!</f>
        <v>#REF!</v>
      </c>
      <c r="G123" s="18" t="e">
        <f>+$C$21*'11- 2008'!#REF!</f>
        <v>#REF!</v>
      </c>
      <c r="H123" s="18" t="e">
        <f>+$C$21*'11- 2008'!#REF!</f>
        <v>#REF!</v>
      </c>
      <c r="I123" s="18" t="e">
        <f>+$C$21*'11- 2008'!#REF!</f>
        <v>#REF!</v>
      </c>
      <c r="J123" s="18" t="e">
        <f>+$C$21*'11- 2008'!#REF!</f>
        <v>#REF!</v>
      </c>
      <c r="K123" s="18" t="e">
        <f>+$C$21*'11- 2008'!#REF!</f>
        <v>#REF!</v>
      </c>
      <c r="L123" s="18" t="e">
        <f>+$C$21*'11- 2008'!#REF!</f>
        <v>#REF!</v>
      </c>
      <c r="M123" s="18" t="e">
        <f>+$C$21*'11- 2008'!#REF!</f>
        <v>#REF!</v>
      </c>
      <c r="N123" s="18" t="e">
        <f>+$C$21*'11- 2008'!#REF!</f>
        <v>#REF!</v>
      </c>
      <c r="O123" s="18" t="e">
        <f>+$C$21*'11- 2008'!#REF!</f>
        <v>#REF!</v>
      </c>
      <c r="P123" s="18" t="e">
        <f>+$C$21*'11- 2008'!#REF!</f>
        <v>#REF!</v>
      </c>
      <c r="Q123" s="18" t="e">
        <f>+$C$21*'11- 2008'!#REF!</f>
        <v>#REF!</v>
      </c>
      <c r="R123" s="18" t="e">
        <f>+$C$21*'11- 2008'!#REF!</f>
        <v>#REF!</v>
      </c>
      <c r="S123" s="18" t="e">
        <f>+$C$21*'11- 2008'!#REF!</f>
        <v>#REF!</v>
      </c>
      <c r="T123" s="18" t="e">
        <f>+$C$21*'11- 2008'!#REF!</f>
        <v>#REF!</v>
      </c>
      <c r="U123" s="18" t="e">
        <f>+$C$21*'11- 2008'!#REF!</f>
        <v>#REF!</v>
      </c>
      <c r="V123" s="18" t="e">
        <f>+$C$21*'11- 2008'!#REF!</f>
        <v>#REF!</v>
      </c>
      <c r="W123" s="18" t="e">
        <f>+$C$21*'11- 2008'!#REF!</f>
        <v>#REF!</v>
      </c>
      <c r="X123" s="18" t="e">
        <f>+$C$21*'11- 2008'!#REF!</f>
        <v>#REF!</v>
      </c>
      <c r="Y123" s="18" t="e">
        <f>+$C$21*'11- 2008'!#REF!</f>
        <v>#REF!</v>
      </c>
      <c r="Z123" s="18" t="e">
        <f>+$C$21*'11- 2008'!#REF!</f>
        <v>#REF!</v>
      </c>
      <c r="AA123" s="18" t="e">
        <f>+$C$21*'11- 2008'!#REF!</f>
        <v>#REF!</v>
      </c>
      <c r="AB123" s="18" t="e">
        <f>+$C$21*'11- 2008'!#REF!</f>
        <v>#REF!</v>
      </c>
      <c r="AC123" s="18" t="e">
        <f>+$C$21*'11- 2008'!#REF!</f>
        <v>#REF!</v>
      </c>
      <c r="AD123" s="18" t="e">
        <f>+$C$21*'11- 2008'!#REF!</f>
        <v>#REF!</v>
      </c>
      <c r="AE123" s="18" t="e">
        <f>+$C$21*'11- 2008'!#REF!</f>
        <v>#REF!</v>
      </c>
      <c r="AF123" s="18" t="e">
        <f>+$C$21*'11- 2008'!#REF!</f>
        <v>#REF!</v>
      </c>
      <c r="AG123" s="18" t="e">
        <f>+$C$21*'11- 2008'!#REF!</f>
        <v>#REF!</v>
      </c>
      <c r="AH123" s="18" t="e">
        <f>+$C$21*'11- 2008'!#REF!</f>
        <v>#REF!</v>
      </c>
      <c r="AI123" s="2"/>
    </row>
    <row r="124" spans="1:35" hidden="1">
      <c r="A124" s="16">
        <v>118</v>
      </c>
      <c r="B124" s="18" t="e">
        <f>+'11- 2008'!#REF!</f>
        <v>#REF!</v>
      </c>
      <c r="C124" s="16" t="e">
        <f>+'11- 2008'!H125/'11- 2008'!AN125</f>
        <v>#DIV/0!</v>
      </c>
      <c r="D124" s="18" t="e">
        <f>+$C$21*'11- 2008'!#REF!</f>
        <v>#REF!</v>
      </c>
      <c r="E124" s="18" t="e">
        <f>+$C$21*'11- 2008'!#REF!</f>
        <v>#REF!</v>
      </c>
      <c r="F124" s="18" t="e">
        <f>+$C$21*'11- 2008'!#REF!</f>
        <v>#REF!</v>
      </c>
      <c r="G124" s="18" t="e">
        <f>+$C$21*'11- 2008'!#REF!</f>
        <v>#REF!</v>
      </c>
      <c r="H124" s="18" t="e">
        <f>+$C$21*'11- 2008'!#REF!</f>
        <v>#REF!</v>
      </c>
      <c r="I124" s="18" t="e">
        <f>+$C$21*'11- 2008'!#REF!</f>
        <v>#REF!</v>
      </c>
      <c r="J124" s="18" t="e">
        <f>+$C$21*'11- 2008'!#REF!</f>
        <v>#REF!</v>
      </c>
      <c r="K124" s="18" t="e">
        <f>+$C$21*'11- 2008'!#REF!</f>
        <v>#REF!</v>
      </c>
      <c r="L124" s="18" t="e">
        <f>+$C$21*'11- 2008'!#REF!</f>
        <v>#REF!</v>
      </c>
      <c r="M124" s="18" t="e">
        <f>+$C$21*'11- 2008'!#REF!</f>
        <v>#REF!</v>
      </c>
      <c r="N124" s="18" t="e">
        <f>+$C$21*'11- 2008'!#REF!</f>
        <v>#REF!</v>
      </c>
      <c r="O124" s="18" t="e">
        <f>+$C$21*'11- 2008'!#REF!</f>
        <v>#REF!</v>
      </c>
      <c r="P124" s="18" t="e">
        <f>+$C$21*'11- 2008'!#REF!</f>
        <v>#REF!</v>
      </c>
      <c r="Q124" s="18" t="e">
        <f>+$C$21*'11- 2008'!#REF!</f>
        <v>#REF!</v>
      </c>
      <c r="R124" s="18" t="e">
        <f>+$C$21*'11- 2008'!#REF!</f>
        <v>#REF!</v>
      </c>
      <c r="S124" s="18" t="e">
        <f>+$C$21*'11- 2008'!#REF!</f>
        <v>#REF!</v>
      </c>
      <c r="T124" s="18" t="e">
        <f>+$C$21*'11- 2008'!#REF!</f>
        <v>#REF!</v>
      </c>
      <c r="U124" s="18" t="e">
        <f>+$C$21*'11- 2008'!#REF!</f>
        <v>#REF!</v>
      </c>
      <c r="V124" s="18" t="e">
        <f>+$C$21*'11- 2008'!#REF!</f>
        <v>#REF!</v>
      </c>
      <c r="W124" s="18" t="e">
        <f>+$C$21*'11- 2008'!#REF!</f>
        <v>#REF!</v>
      </c>
      <c r="X124" s="18" t="e">
        <f>+$C$21*'11- 2008'!#REF!</f>
        <v>#REF!</v>
      </c>
      <c r="Y124" s="18" t="e">
        <f>+$C$21*'11- 2008'!#REF!</f>
        <v>#REF!</v>
      </c>
      <c r="Z124" s="18" t="e">
        <f>+$C$21*'11- 2008'!#REF!</f>
        <v>#REF!</v>
      </c>
      <c r="AA124" s="18" t="e">
        <f>+$C$21*'11- 2008'!#REF!</f>
        <v>#REF!</v>
      </c>
      <c r="AB124" s="18" t="e">
        <f>+$C$21*'11- 2008'!#REF!</f>
        <v>#REF!</v>
      </c>
      <c r="AC124" s="18" t="e">
        <f>+$C$21*'11- 2008'!#REF!</f>
        <v>#REF!</v>
      </c>
      <c r="AD124" s="18" t="e">
        <f>+$C$21*'11- 2008'!#REF!</f>
        <v>#REF!</v>
      </c>
      <c r="AE124" s="18" t="e">
        <f>+$C$21*'11- 2008'!#REF!</f>
        <v>#REF!</v>
      </c>
      <c r="AF124" s="18" t="e">
        <f>+$C$21*'11- 2008'!#REF!</f>
        <v>#REF!</v>
      </c>
      <c r="AG124" s="18" t="e">
        <f>+$C$21*'11- 2008'!#REF!</f>
        <v>#REF!</v>
      </c>
      <c r="AH124" s="18" t="e">
        <f>+$C$21*'11- 2008'!#REF!</f>
        <v>#REF!</v>
      </c>
      <c r="AI124" s="2"/>
    </row>
    <row r="125" spans="1:35" hidden="1">
      <c r="A125" s="18">
        <v>119</v>
      </c>
      <c r="B125" s="18" t="e">
        <f>+'11- 2008'!#REF!</f>
        <v>#REF!</v>
      </c>
      <c r="C125" s="16" t="e">
        <f>+'11- 2008'!H126/'11- 2008'!AN126</f>
        <v>#DIV/0!</v>
      </c>
      <c r="D125" s="18" t="e">
        <f>+$C$21*'11- 2008'!#REF!</f>
        <v>#REF!</v>
      </c>
      <c r="E125" s="18" t="e">
        <f>+$C$21*'11- 2008'!#REF!</f>
        <v>#REF!</v>
      </c>
      <c r="F125" s="18" t="e">
        <f>+$C$21*'11- 2008'!#REF!</f>
        <v>#REF!</v>
      </c>
      <c r="G125" s="18" t="e">
        <f>+$C$21*'11- 2008'!#REF!</f>
        <v>#REF!</v>
      </c>
      <c r="H125" s="18" t="e">
        <f>+$C$21*'11- 2008'!#REF!</f>
        <v>#REF!</v>
      </c>
      <c r="I125" s="18" t="e">
        <f>+$C$21*'11- 2008'!#REF!</f>
        <v>#REF!</v>
      </c>
      <c r="J125" s="18" t="e">
        <f>+$C$21*'11- 2008'!#REF!</f>
        <v>#REF!</v>
      </c>
      <c r="K125" s="18" t="e">
        <f>+$C$21*'11- 2008'!#REF!</f>
        <v>#REF!</v>
      </c>
      <c r="L125" s="18" t="e">
        <f>+$C$21*'11- 2008'!#REF!</f>
        <v>#REF!</v>
      </c>
      <c r="M125" s="18" t="e">
        <f>+$C$21*'11- 2008'!#REF!</f>
        <v>#REF!</v>
      </c>
      <c r="N125" s="18" t="e">
        <f>+$C$21*'11- 2008'!#REF!</f>
        <v>#REF!</v>
      </c>
      <c r="O125" s="18" t="e">
        <f>+$C$21*'11- 2008'!#REF!</f>
        <v>#REF!</v>
      </c>
      <c r="P125" s="18" t="e">
        <f>+$C$21*'11- 2008'!#REF!</f>
        <v>#REF!</v>
      </c>
      <c r="Q125" s="18" t="e">
        <f>+$C$21*'11- 2008'!#REF!</f>
        <v>#REF!</v>
      </c>
      <c r="R125" s="18" t="e">
        <f>+$C$21*'11- 2008'!#REF!</f>
        <v>#REF!</v>
      </c>
      <c r="S125" s="18" t="e">
        <f>+$C$21*'11- 2008'!#REF!</f>
        <v>#REF!</v>
      </c>
      <c r="T125" s="18" t="e">
        <f>+$C$21*'11- 2008'!#REF!</f>
        <v>#REF!</v>
      </c>
      <c r="U125" s="18" t="e">
        <f>+$C$21*'11- 2008'!#REF!</f>
        <v>#REF!</v>
      </c>
      <c r="V125" s="18" t="e">
        <f>+$C$21*'11- 2008'!#REF!</f>
        <v>#REF!</v>
      </c>
      <c r="W125" s="18" t="e">
        <f>+$C$21*'11- 2008'!#REF!</f>
        <v>#REF!</v>
      </c>
      <c r="X125" s="18" t="e">
        <f>+$C$21*'11- 2008'!#REF!</f>
        <v>#REF!</v>
      </c>
      <c r="Y125" s="18" t="e">
        <f>+$C$21*'11- 2008'!#REF!</f>
        <v>#REF!</v>
      </c>
      <c r="Z125" s="18" t="e">
        <f>+$C$21*'11- 2008'!#REF!</f>
        <v>#REF!</v>
      </c>
      <c r="AA125" s="18" t="e">
        <f>+$C$21*'11- 2008'!#REF!</f>
        <v>#REF!</v>
      </c>
      <c r="AB125" s="18" t="e">
        <f>+$C$21*'11- 2008'!#REF!</f>
        <v>#REF!</v>
      </c>
      <c r="AC125" s="18" t="e">
        <f>+$C$21*'11- 2008'!#REF!</f>
        <v>#REF!</v>
      </c>
      <c r="AD125" s="18" t="e">
        <f>+$C$21*'11- 2008'!#REF!</f>
        <v>#REF!</v>
      </c>
      <c r="AE125" s="18" t="e">
        <f>+$C$21*'11- 2008'!#REF!</f>
        <v>#REF!</v>
      </c>
      <c r="AF125" s="18" t="e">
        <f>+$C$21*'11- 2008'!#REF!</f>
        <v>#REF!</v>
      </c>
      <c r="AG125" s="18" t="e">
        <f>+$C$21*'11- 2008'!#REF!</f>
        <v>#REF!</v>
      </c>
      <c r="AH125" s="18" t="e">
        <f>+$C$21*'11- 2008'!#REF!</f>
        <v>#REF!</v>
      </c>
      <c r="AI125" s="2"/>
    </row>
    <row r="126" spans="1:35" hidden="1">
      <c r="A126" s="18">
        <v>120</v>
      </c>
      <c r="B126" s="18" t="e">
        <f>+'11- 2008'!#REF!</f>
        <v>#REF!</v>
      </c>
      <c r="C126" s="16" t="e">
        <f>+'11- 2008'!H127/'11- 2008'!AN127</f>
        <v>#DIV/0!</v>
      </c>
      <c r="D126" s="18" t="e">
        <f>+$C$21*'11- 2008'!#REF!</f>
        <v>#REF!</v>
      </c>
      <c r="E126" s="18" t="e">
        <f>+$C$21*'11- 2008'!#REF!</f>
        <v>#REF!</v>
      </c>
      <c r="F126" s="18" t="e">
        <f>+$C$21*'11- 2008'!#REF!</f>
        <v>#REF!</v>
      </c>
      <c r="G126" s="18" t="e">
        <f>+$C$21*'11- 2008'!#REF!</f>
        <v>#REF!</v>
      </c>
      <c r="H126" s="18" t="e">
        <f>+$C$21*'11- 2008'!#REF!</f>
        <v>#REF!</v>
      </c>
      <c r="I126" s="18" t="e">
        <f>+$C$21*'11- 2008'!#REF!</f>
        <v>#REF!</v>
      </c>
      <c r="J126" s="18" t="e">
        <f>+$C$21*'11- 2008'!#REF!</f>
        <v>#REF!</v>
      </c>
      <c r="K126" s="18" t="e">
        <f>+$C$21*'11- 2008'!#REF!</f>
        <v>#REF!</v>
      </c>
      <c r="L126" s="18" t="e">
        <f>+$C$21*'11- 2008'!#REF!</f>
        <v>#REF!</v>
      </c>
      <c r="M126" s="18" t="e">
        <f>+$C$21*'11- 2008'!#REF!</f>
        <v>#REF!</v>
      </c>
      <c r="N126" s="18" t="e">
        <f>+$C$21*'11- 2008'!#REF!</f>
        <v>#REF!</v>
      </c>
      <c r="O126" s="18" t="e">
        <f>+$C$21*'11- 2008'!#REF!</f>
        <v>#REF!</v>
      </c>
      <c r="P126" s="18" t="e">
        <f>+$C$21*'11- 2008'!#REF!</f>
        <v>#REF!</v>
      </c>
      <c r="Q126" s="18" t="e">
        <f>+$C$21*'11- 2008'!#REF!</f>
        <v>#REF!</v>
      </c>
      <c r="R126" s="18" t="e">
        <f>+$C$21*'11- 2008'!#REF!</f>
        <v>#REF!</v>
      </c>
      <c r="S126" s="18" t="e">
        <f>+$C$21*'11- 2008'!#REF!</f>
        <v>#REF!</v>
      </c>
      <c r="T126" s="18" t="e">
        <f>+$C$21*'11- 2008'!#REF!</f>
        <v>#REF!</v>
      </c>
      <c r="U126" s="18" t="e">
        <f>+$C$21*'11- 2008'!#REF!</f>
        <v>#REF!</v>
      </c>
      <c r="V126" s="18" t="e">
        <f>+$C$21*'11- 2008'!#REF!</f>
        <v>#REF!</v>
      </c>
      <c r="W126" s="18" t="e">
        <f>+$C$21*'11- 2008'!#REF!</f>
        <v>#REF!</v>
      </c>
      <c r="X126" s="18" t="e">
        <f>+$C$21*'11- 2008'!#REF!</f>
        <v>#REF!</v>
      </c>
      <c r="Y126" s="18" t="e">
        <f>+$C$21*'11- 2008'!#REF!</f>
        <v>#REF!</v>
      </c>
      <c r="Z126" s="18" t="e">
        <f>+$C$21*'11- 2008'!#REF!</f>
        <v>#REF!</v>
      </c>
      <c r="AA126" s="18" t="e">
        <f>+$C$21*'11- 2008'!#REF!</f>
        <v>#REF!</v>
      </c>
      <c r="AB126" s="18" t="e">
        <f>+$C$21*'11- 2008'!#REF!</f>
        <v>#REF!</v>
      </c>
      <c r="AC126" s="18" t="e">
        <f>+$C$21*'11- 2008'!#REF!</f>
        <v>#REF!</v>
      </c>
      <c r="AD126" s="18" t="e">
        <f>+$C$21*'11- 2008'!#REF!</f>
        <v>#REF!</v>
      </c>
      <c r="AE126" s="18" t="e">
        <f>+$C$21*'11- 2008'!#REF!</f>
        <v>#REF!</v>
      </c>
      <c r="AF126" s="18" t="e">
        <f>+$C$21*'11- 2008'!#REF!</f>
        <v>#REF!</v>
      </c>
      <c r="AG126" s="18" t="e">
        <f>+$C$21*'11- 2008'!#REF!</f>
        <v>#REF!</v>
      </c>
      <c r="AH126" s="18" t="e">
        <f>+$C$21*'11- 2008'!#REF!</f>
        <v>#REF!</v>
      </c>
      <c r="AI126" s="2"/>
    </row>
    <row r="127" spans="1:35" hidden="1">
      <c r="A127" s="18">
        <v>121</v>
      </c>
      <c r="B127" s="18" t="e">
        <f>+'11- 2008'!#REF!</f>
        <v>#REF!</v>
      </c>
      <c r="C127" s="16" t="e">
        <f>+'11- 2008'!H128/'11- 2008'!AN128</f>
        <v>#DIV/0!</v>
      </c>
      <c r="D127" s="18" t="e">
        <f>+$C$21*'11- 2008'!#REF!</f>
        <v>#REF!</v>
      </c>
      <c r="E127" s="18" t="e">
        <f>+$C$21*'11- 2008'!#REF!</f>
        <v>#REF!</v>
      </c>
      <c r="F127" s="18" t="e">
        <f>+$C$21*'11- 2008'!#REF!</f>
        <v>#REF!</v>
      </c>
      <c r="G127" s="18" t="e">
        <f>+$C$21*'11- 2008'!#REF!</f>
        <v>#REF!</v>
      </c>
      <c r="H127" s="18" t="e">
        <f>+$C$21*'11- 2008'!#REF!</f>
        <v>#REF!</v>
      </c>
      <c r="I127" s="18" t="e">
        <f>+$C$21*'11- 2008'!#REF!</f>
        <v>#REF!</v>
      </c>
      <c r="J127" s="18" t="e">
        <f>+$C$21*'11- 2008'!#REF!</f>
        <v>#REF!</v>
      </c>
      <c r="K127" s="18" t="e">
        <f>+$C$21*'11- 2008'!#REF!</f>
        <v>#REF!</v>
      </c>
      <c r="L127" s="18" t="e">
        <f>+$C$21*'11- 2008'!#REF!</f>
        <v>#REF!</v>
      </c>
      <c r="M127" s="18" t="e">
        <f>+$C$21*'11- 2008'!#REF!</f>
        <v>#REF!</v>
      </c>
      <c r="N127" s="18" t="e">
        <f>+$C$21*'11- 2008'!#REF!</f>
        <v>#REF!</v>
      </c>
      <c r="O127" s="18" t="e">
        <f>+$C$21*'11- 2008'!#REF!</f>
        <v>#REF!</v>
      </c>
      <c r="P127" s="18" t="e">
        <f>+$C$21*'11- 2008'!#REF!</f>
        <v>#REF!</v>
      </c>
      <c r="Q127" s="18" t="e">
        <f>+$C$21*'11- 2008'!#REF!</f>
        <v>#REF!</v>
      </c>
      <c r="R127" s="18" t="e">
        <f>+$C$21*'11- 2008'!#REF!</f>
        <v>#REF!</v>
      </c>
      <c r="S127" s="18" t="e">
        <f>+$C$21*'11- 2008'!#REF!</f>
        <v>#REF!</v>
      </c>
      <c r="T127" s="18" t="e">
        <f>+$C$21*'11- 2008'!#REF!</f>
        <v>#REF!</v>
      </c>
      <c r="U127" s="18" t="e">
        <f>+$C$21*'11- 2008'!#REF!</f>
        <v>#REF!</v>
      </c>
      <c r="V127" s="18" t="e">
        <f>+$C$21*'11- 2008'!#REF!</f>
        <v>#REF!</v>
      </c>
      <c r="W127" s="18" t="e">
        <f>+$C$21*'11- 2008'!#REF!</f>
        <v>#REF!</v>
      </c>
      <c r="X127" s="18" t="e">
        <f>+$C$21*'11- 2008'!#REF!</f>
        <v>#REF!</v>
      </c>
      <c r="Y127" s="18" t="e">
        <f>+$C$21*'11- 2008'!#REF!</f>
        <v>#REF!</v>
      </c>
      <c r="Z127" s="18" t="e">
        <f>+$C$21*'11- 2008'!#REF!</f>
        <v>#REF!</v>
      </c>
      <c r="AA127" s="18" t="e">
        <f>+$C$21*'11- 2008'!#REF!</f>
        <v>#REF!</v>
      </c>
      <c r="AB127" s="18" t="e">
        <f>+$C$21*'11- 2008'!#REF!</f>
        <v>#REF!</v>
      </c>
      <c r="AC127" s="18" t="e">
        <f>+$C$21*'11- 2008'!#REF!</f>
        <v>#REF!</v>
      </c>
      <c r="AD127" s="18" t="e">
        <f>+$C$21*'11- 2008'!#REF!</f>
        <v>#REF!</v>
      </c>
      <c r="AE127" s="18" t="e">
        <f>+$C$21*'11- 2008'!#REF!</f>
        <v>#REF!</v>
      </c>
      <c r="AF127" s="18" t="e">
        <f>+$C$21*'11- 2008'!#REF!</f>
        <v>#REF!</v>
      </c>
      <c r="AG127" s="18" t="e">
        <f>+$C$21*'11- 2008'!#REF!</f>
        <v>#REF!</v>
      </c>
      <c r="AH127" s="18" t="e">
        <f>+$C$21*'11- 2008'!#REF!</f>
        <v>#REF!</v>
      </c>
      <c r="AI127" s="2"/>
    </row>
    <row r="128" spans="1:35" hidden="1">
      <c r="A128" s="18">
        <v>122</v>
      </c>
      <c r="B128" s="18" t="e">
        <f>+'11- 2008'!#REF!</f>
        <v>#REF!</v>
      </c>
      <c r="C128" s="16" t="e">
        <f>+'11- 2008'!H129/'11- 2008'!AN129</f>
        <v>#DIV/0!</v>
      </c>
      <c r="D128" s="18" t="e">
        <f>+$C$21*'11- 2008'!#REF!</f>
        <v>#REF!</v>
      </c>
      <c r="E128" s="18" t="e">
        <f>+$C$21*'11- 2008'!#REF!</f>
        <v>#REF!</v>
      </c>
      <c r="F128" s="18" t="e">
        <f>+$C$21*'11- 2008'!#REF!</f>
        <v>#REF!</v>
      </c>
      <c r="G128" s="18" t="e">
        <f>+$C$21*'11- 2008'!#REF!</f>
        <v>#REF!</v>
      </c>
      <c r="H128" s="18" t="e">
        <f>+$C$21*'11- 2008'!#REF!</f>
        <v>#REF!</v>
      </c>
      <c r="I128" s="18" t="e">
        <f>+$C$21*'11- 2008'!#REF!</f>
        <v>#REF!</v>
      </c>
      <c r="J128" s="18" t="e">
        <f>+$C$21*'11- 2008'!#REF!</f>
        <v>#REF!</v>
      </c>
      <c r="K128" s="18" t="e">
        <f>+$C$21*'11- 2008'!#REF!</f>
        <v>#REF!</v>
      </c>
      <c r="L128" s="18" t="e">
        <f>+$C$21*'11- 2008'!#REF!</f>
        <v>#REF!</v>
      </c>
      <c r="M128" s="18" t="e">
        <f>+$C$21*'11- 2008'!#REF!</f>
        <v>#REF!</v>
      </c>
      <c r="N128" s="18" t="e">
        <f>+$C$21*'11- 2008'!#REF!</f>
        <v>#REF!</v>
      </c>
      <c r="O128" s="18" t="e">
        <f>+$C$21*'11- 2008'!#REF!</f>
        <v>#REF!</v>
      </c>
      <c r="P128" s="18" t="e">
        <f>+$C$21*'11- 2008'!#REF!</f>
        <v>#REF!</v>
      </c>
      <c r="Q128" s="18" t="e">
        <f>+$C$21*'11- 2008'!#REF!</f>
        <v>#REF!</v>
      </c>
      <c r="R128" s="18" t="e">
        <f>+$C$21*'11- 2008'!#REF!</f>
        <v>#REF!</v>
      </c>
      <c r="S128" s="18" t="e">
        <f>+$C$21*'11- 2008'!#REF!</f>
        <v>#REF!</v>
      </c>
      <c r="T128" s="18" t="e">
        <f>+$C$21*'11- 2008'!#REF!</f>
        <v>#REF!</v>
      </c>
      <c r="U128" s="18" t="e">
        <f>+$C$21*'11- 2008'!#REF!</f>
        <v>#REF!</v>
      </c>
      <c r="V128" s="18" t="e">
        <f>+$C$21*'11- 2008'!#REF!</f>
        <v>#REF!</v>
      </c>
      <c r="W128" s="18" t="e">
        <f>+$C$21*'11- 2008'!#REF!</f>
        <v>#REF!</v>
      </c>
      <c r="X128" s="18" t="e">
        <f>+$C$21*'11- 2008'!#REF!</f>
        <v>#REF!</v>
      </c>
      <c r="Y128" s="18" t="e">
        <f>+$C$21*'11- 2008'!#REF!</f>
        <v>#REF!</v>
      </c>
      <c r="Z128" s="18" t="e">
        <f>+$C$21*'11- 2008'!#REF!</f>
        <v>#REF!</v>
      </c>
      <c r="AA128" s="18" t="e">
        <f>+$C$21*'11- 2008'!#REF!</f>
        <v>#REF!</v>
      </c>
      <c r="AB128" s="18" t="e">
        <f>+$C$21*'11- 2008'!#REF!</f>
        <v>#REF!</v>
      </c>
      <c r="AC128" s="18" t="e">
        <f>+$C$21*'11- 2008'!#REF!</f>
        <v>#REF!</v>
      </c>
      <c r="AD128" s="18" t="e">
        <f>+$C$21*'11- 2008'!#REF!</f>
        <v>#REF!</v>
      </c>
      <c r="AE128" s="18" t="e">
        <f>+$C$21*'11- 2008'!#REF!</f>
        <v>#REF!</v>
      </c>
      <c r="AF128" s="18" t="e">
        <f>+$C$21*'11- 2008'!#REF!</f>
        <v>#REF!</v>
      </c>
      <c r="AG128" s="18" t="e">
        <f>+$C$21*'11- 2008'!#REF!</f>
        <v>#REF!</v>
      </c>
      <c r="AH128" s="18" t="e">
        <f>+$C$21*'11- 2008'!#REF!</f>
        <v>#REF!</v>
      </c>
      <c r="AI128" s="2"/>
    </row>
    <row r="129" spans="1:35" hidden="1">
      <c r="A129" s="16">
        <v>123</v>
      </c>
      <c r="B129" s="18" t="e">
        <f>+'11- 2008'!#REF!</f>
        <v>#REF!</v>
      </c>
      <c r="C129" s="16" t="e">
        <f>+'11- 2008'!H130/'11- 2008'!AN130</f>
        <v>#DIV/0!</v>
      </c>
      <c r="D129" s="18" t="e">
        <f>+$C$21*'11- 2008'!#REF!</f>
        <v>#REF!</v>
      </c>
      <c r="E129" s="18" t="e">
        <f>+$C$21*'11- 2008'!#REF!</f>
        <v>#REF!</v>
      </c>
      <c r="F129" s="18" t="e">
        <f>+$C$21*'11- 2008'!#REF!</f>
        <v>#REF!</v>
      </c>
      <c r="G129" s="18" t="e">
        <f>+$C$21*'11- 2008'!#REF!</f>
        <v>#REF!</v>
      </c>
      <c r="H129" s="18" t="e">
        <f>+$C$21*'11- 2008'!#REF!</f>
        <v>#REF!</v>
      </c>
      <c r="I129" s="18" t="e">
        <f>+$C$21*'11- 2008'!#REF!</f>
        <v>#REF!</v>
      </c>
      <c r="J129" s="18" t="e">
        <f>+$C$21*'11- 2008'!#REF!</f>
        <v>#REF!</v>
      </c>
      <c r="K129" s="18" t="e">
        <f>+$C$21*'11- 2008'!#REF!</f>
        <v>#REF!</v>
      </c>
      <c r="L129" s="18" t="e">
        <f>+$C$21*'11- 2008'!#REF!</f>
        <v>#REF!</v>
      </c>
      <c r="M129" s="18" t="e">
        <f>+$C$21*'11- 2008'!#REF!</f>
        <v>#REF!</v>
      </c>
      <c r="N129" s="18" t="e">
        <f>+$C$21*'11- 2008'!#REF!</f>
        <v>#REF!</v>
      </c>
      <c r="O129" s="18" t="e">
        <f>+$C$21*'11- 2008'!#REF!</f>
        <v>#REF!</v>
      </c>
      <c r="P129" s="18" t="e">
        <f>+$C$21*'11- 2008'!#REF!</f>
        <v>#REF!</v>
      </c>
      <c r="Q129" s="18" t="e">
        <f>+$C$21*'11- 2008'!#REF!</f>
        <v>#REF!</v>
      </c>
      <c r="R129" s="18" t="e">
        <f>+$C$21*'11- 2008'!#REF!</f>
        <v>#REF!</v>
      </c>
      <c r="S129" s="18" t="e">
        <f>+$C$21*'11- 2008'!#REF!</f>
        <v>#REF!</v>
      </c>
      <c r="T129" s="18" t="e">
        <f>+$C$21*'11- 2008'!#REF!</f>
        <v>#REF!</v>
      </c>
      <c r="U129" s="18" t="e">
        <f>+$C$21*'11- 2008'!#REF!</f>
        <v>#REF!</v>
      </c>
      <c r="V129" s="18" t="e">
        <f>+$C$21*'11- 2008'!#REF!</f>
        <v>#REF!</v>
      </c>
      <c r="W129" s="18" t="e">
        <f>+$C$21*'11- 2008'!#REF!</f>
        <v>#REF!</v>
      </c>
      <c r="X129" s="18" t="e">
        <f>+$C$21*'11- 2008'!#REF!</f>
        <v>#REF!</v>
      </c>
      <c r="Y129" s="18" t="e">
        <f>+$C$21*'11- 2008'!#REF!</f>
        <v>#REF!</v>
      </c>
      <c r="Z129" s="18" t="e">
        <f>+$C$21*'11- 2008'!#REF!</f>
        <v>#REF!</v>
      </c>
      <c r="AA129" s="18" t="e">
        <f>+$C$21*'11- 2008'!#REF!</f>
        <v>#REF!</v>
      </c>
      <c r="AB129" s="18" t="e">
        <f>+$C$21*'11- 2008'!#REF!</f>
        <v>#REF!</v>
      </c>
      <c r="AC129" s="18" t="e">
        <f>+$C$21*'11- 2008'!#REF!</f>
        <v>#REF!</v>
      </c>
      <c r="AD129" s="18" t="e">
        <f>+$C$21*'11- 2008'!#REF!</f>
        <v>#REF!</v>
      </c>
      <c r="AE129" s="18" t="e">
        <f>+$C$21*'11- 2008'!#REF!</f>
        <v>#REF!</v>
      </c>
      <c r="AF129" s="18" t="e">
        <f>+$C$21*'11- 2008'!#REF!</f>
        <v>#REF!</v>
      </c>
      <c r="AG129" s="18" t="e">
        <f>+$C$21*'11- 2008'!#REF!</f>
        <v>#REF!</v>
      </c>
      <c r="AH129" s="18" t="e">
        <f>+$C$21*'11- 2008'!#REF!</f>
        <v>#REF!</v>
      </c>
      <c r="AI129" s="2"/>
    </row>
    <row r="130" spans="1:35" hidden="1">
      <c r="A130" s="18">
        <v>124</v>
      </c>
      <c r="B130" s="18" t="e">
        <f>+'11- 2008'!#REF!</f>
        <v>#REF!</v>
      </c>
      <c r="C130" s="16" t="e">
        <f>+'11- 2008'!H131/'11- 2008'!AN131</f>
        <v>#DIV/0!</v>
      </c>
      <c r="D130" s="18" t="e">
        <f>+$C$21*'11- 2008'!#REF!</f>
        <v>#REF!</v>
      </c>
      <c r="E130" s="18" t="e">
        <f>+$C$21*'11- 2008'!#REF!</f>
        <v>#REF!</v>
      </c>
      <c r="F130" s="18" t="e">
        <f>+$C$21*'11- 2008'!#REF!</f>
        <v>#REF!</v>
      </c>
      <c r="G130" s="18" t="e">
        <f>+$C$21*'11- 2008'!#REF!</f>
        <v>#REF!</v>
      </c>
      <c r="H130" s="18" t="e">
        <f>+$C$21*'11- 2008'!#REF!</f>
        <v>#REF!</v>
      </c>
      <c r="I130" s="18" t="e">
        <f>+$C$21*'11- 2008'!#REF!</f>
        <v>#REF!</v>
      </c>
      <c r="J130" s="18" t="e">
        <f>+$C$21*'11- 2008'!#REF!</f>
        <v>#REF!</v>
      </c>
      <c r="K130" s="18" t="e">
        <f>+$C$21*'11- 2008'!#REF!</f>
        <v>#REF!</v>
      </c>
      <c r="L130" s="18" t="e">
        <f>+$C$21*'11- 2008'!#REF!</f>
        <v>#REF!</v>
      </c>
      <c r="M130" s="18" t="e">
        <f>+$C$21*'11- 2008'!#REF!</f>
        <v>#REF!</v>
      </c>
      <c r="N130" s="18" t="e">
        <f>+$C$21*'11- 2008'!#REF!</f>
        <v>#REF!</v>
      </c>
      <c r="O130" s="18" t="e">
        <f>+$C$21*'11- 2008'!#REF!</f>
        <v>#REF!</v>
      </c>
      <c r="P130" s="18" t="e">
        <f>+$C$21*'11- 2008'!#REF!</f>
        <v>#REF!</v>
      </c>
      <c r="Q130" s="18" t="e">
        <f>+$C$21*'11- 2008'!#REF!</f>
        <v>#REF!</v>
      </c>
      <c r="R130" s="18" t="e">
        <f>+$C$21*'11- 2008'!#REF!</f>
        <v>#REF!</v>
      </c>
      <c r="S130" s="18" t="e">
        <f>+$C$21*'11- 2008'!#REF!</f>
        <v>#REF!</v>
      </c>
      <c r="T130" s="18" t="e">
        <f>+$C$21*'11- 2008'!#REF!</f>
        <v>#REF!</v>
      </c>
      <c r="U130" s="18" t="e">
        <f>+$C$21*'11- 2008'!#REF!</f>
        <v>#REF!</v>
      </c>
      <c r="V130" s="18" t="e">
        <f>+$C$21*'11- 2008'!#REF!</f>
        <v>#REF!</v>
      </c>
      <c r="W130" s="18" t="e">
        <f>+$C$21*'11- 2008'!#REF!</f>
        <v>#REF!</v>
      </c>
      <c r="X130" s="18" t="e">
        <f>+$C$21*'11- 2008'!#REF!</f>
        <v>#REF!</v>
      </c>
      <c r="Y130" s="18" t="e">
        <f>+$C$21*'11- 2008'!#REF!</f>
        <v>#REF!</v>
      </c>
      <c r="Z130" s="18" t="e">
        <f>+$C$21*'11- 2008'!#REF!</f>
        <v>#REF!</v>
      </c>
      <c r="AA130" s="18" t="e">
        <f>+$C$21*'11- 2008'!#REF!</f>
        <v>#REF!</v>
      </c>
      <c r="AB130" s="18" t="e">
        <f>+$C$21*'11- 2008'!#REF!</f>
        <v>#REF!</v>
      </c>
      <c r="AC130" s="18" t="e">
        <f>+$C$21*'11- 2008'!#REF!</f>
        <v>#REF!</v>
      </c>
      <c r="AD130" s="18" t="e">
        <f>+$C$21*'11- 2008'!#REF!</f>
        <v>#REF!</v>
      </c>
      <c r="AE130" s="18" t="e">
        <f>+$C$21*'11- 2008'!#REF!</f>
        <v>#REF!</v>
      </c>
      <c r="AF130" s="18" t="e">
        <f>+$C$21*'11- 2008'!#REF!</f>
        <v>#REF!</v>
      </c>
      <c r="AG130" s="18" t="e">
        <f>+$C$21*'11- 2008'!#REF!</f>
        <v>#REF!</v>
      </c>
      <c r="AH130" s="18" t="e">
        <f>+$C$21*'11- 2008'!#REF!</f>
        <v>#REF!</v>
      </c>
      <c r="AI130" s="2"/>
    </row>
    <row r="131" spans="1:35" hidden="1">
      <c r="A131" s="18">
        <v>125</v>
      </c>
      <c r="B131" s="18" t="e">
        <f>+'11- 2008'!#REF!</f>
        <v>#REF!</v>
      </c>
      <c r="C131" s="16" t="e">
        <f>+'11- 2008'!H132/'11- 2008'!AN132</f>
        <v>#DIV/0!</v>
      </c>
      <c r="D131" s="18" t="e">
        <f>+$C$21*'11- 2008'!#REF!</f>
        <v>#REF!</v>
      </c>
      <c r="E131" s="18" t="e">
        <f>+$C$21*'11- 2008'!#REF!</f>
        <v>#REF!</v>
      </c>
      <c r="F131" s="18" t="e">
        <f>+$C$21*'11- 2008'!#REF!</f>
        <v>#REF!</v>
      </c>
      <c r="G131" s="18" t="e">
        <f>+$C$21*'11- 2008'!#REF!</f>
        <v>#REF!</v>
      </c>
      <c r="H131" s="18" t="e">
        <f>+$C$21*'11- 2008'!#REF!</f>
        <v>#REF!</v>
      </c>
      <c r="I131" s="18" t="e">
        <f>+$C$21*'11- 2008'!#REF!</f>
        <v>#REF!</v>
      </c>
      <c r="J131" s="18" t="e">
        <f>+$C$21*'11- 2008'!#REF!</f>
        <v>#REF!</v>
      </c>
      <c r="K131" s="18" t="e">
        <f>+$C$21*'11- 2008'!#REF!</f>
        <v>#REF!</v>
      </c>
      <c r="L131" s="18" t="e">
        <f>+$C$21*'11- 2008'!#REF!</f>
        <v>#REF!</v>
      </c>
      <c r="M131" s="18" t="e">
        <f>+$C$21*'11- 2008'!#REF!</f>
        <v>#REF!</v>
      </c>
      <c r="N131" s="18" t="e">
        <f>+$C$21*'11- 2008'!#REF!</f>
        <v>#REF!</v>
      </c>
      <c r="O131" s="18" t="e">
        <f>+$C$21*'11- 2008'!#REF!</f>
        <v>#REF!</v>
      </c>
      <c r="P131" s="18" t="e">
        <f>+$C$21*'11- 2008'!#REF!</f>
        <v>#REF!</v>
      </c>
      <c r="Q131" s="18" t="e">
        <f>+$C$21*'11- 2008'!#REF!</f>
        <v>#REF!</v>
      </c>
      <c r="R131" s="18" t="e">
        <f>+$C$21*'11- 2008'!#REF!</f>
        <v>#REF!</v>
      </c>
      <c r="S131" s="18" t="e">
        <f>+$C$21*'11- 2008'!#REF!</f>
        <v>#REF!</v>
      </c>
      <c r="T131" s="18" t="e">
        <f>+$C$21*'11- 2008'!#REF!</f>
        <v>#REF!</v>
      </c>
      <c r="U131" s="18" t="e">
        <f>+$C$21*'11- 2008'!#REF!</f>
        <v>#REF!</v>
      </c>
      <c r="V131" s="18" t="e">
        <f>+$C$21*'11- 2008'!#REF!</f>
        <v>#REF!</v>
      </c>
      <c r="W131" s="18" t="e">
        <f>+$C$21*'11- 2008'!#REF!</f>
        <v>#REF!</v>
      </c>
      <c r="X131" s="18" t="e">
        <f>+$C$21*'11- 2008'!#REF!</f>
        <v>#REF!</v>
      </c>
      <c r="Y131" s="18" t="e">
        <f>+$C$21*'11- 2008'!#REF!</f>
        <v>#REF!</v>
      </c>
      <c r="Z131" s="18" t="e">
        <f>+$C$21*'11- 2008'!#REF!</f>
        <v>#REF!</v>
      </c>
      <c r="AA131" s="18" t="e">
        <f>+$C$21*'11- 2008'!#REF!</f>
        <v>#REF!</v>
      </c>
      <c r="AB131" s="18" t="e">
        <f>+$C$21*'11- 2008'!#REF!</f>
        <v>#REF!</v>
      </c>
      <c r="AC131" s="18" t="e">
        <f>+$C$21*'11- 2008'!#REF!</f>
        <v>#REF!</v>
      </c>
      <c r="AD131" s="18" t="e">
        <f>+$C$21*'11- 2008'!#REF!</f>
        <v>#REF!</v>
      </c>
      <c r="AE131" s="18" t="e">
        <f>+$C$21*'11- 2008'!#REF!</f>
        <v>#REF!</v>
      </c>
      <c r="AF131" s="18" t="e">
        <f>+$C$21*'11- 2008'!#REF!</f>
        <v>#REF!</v>
      </c>
      <c r="AG131" s="18" t="e">
        <f>+$C$21*'11- 2008'!#REF!</f>
        <v>#REF!</v>
      </c>
      <c r="AH131" s="18" t="e">
        <f>+$C$21*'11- 2008'!#REF!</f>
        <v>#REF!</v>
      </c>
      <c r="AI131" s="2"/>
    </row>
    <row r="132" spans="1:35" hidden="1">
      <c r="A132" s="18">
        <v>126</v>
      </c>
      <c r="B132" s="18" t="e">
        <f>+'11- 2008'!#REF!</f>
        <v>#REF!</v>
      </c>
      <c r="C132" s="16" t="e">
        <f>+'11- 2008'!H133/'11- 2008'!AN133</f>
        <v>#DIV/0!</v>
      </c>
      <c r="D132" s="18" t="e">
        <f>+$C$21*'11- 2008'!#REF!</f>
        <v>#REF!</v>
      </c>
      <c r="E132" s="18" t="e">
        <f>+$C$21*'11- 2008'!#REF!</f>
        <v>#REF!</v>
      </c>
      <c r="F132" s="18" t="e">
        <f>+$C$21*'11- 2008'!#REF!</f>
        <v>#REF!</v>
      </c>
      <c r="G132" s="18" t="e">
        <f>+$C$21*'11- 2008'!#REF!</f>
        <v>#REF!</v>
      </c>
      <c r="H132" s="18" t="e">
        <f>+$C$21*'11- 2008'!#REF!</f>
        <v>#REF!</v>
      </c>
      <c r="I132" s="18" t="e">
        <f>+$C$21*'11- 2008'!#REF!</f>
        <v>#REF!</v>
      </c>
      <c r="J132" s="18" t="e">
        <f>+$C$21*'11- 2008'!#REF!</f>
        <v>#REF!</v>
      </c>
      <c r="K132" s="18" t="e">
        <f>+$C$21*'11- 2008'!#REF!</f>
        <v>#REF!</v>
      </c>
      <c r="L132" s="18" t="e">
        <f>+$C$21*'11- 2008'!#REF!</f>
        <v>#REF!</v>
      </c>
      <c r="M132" s="18" t="e">
        <f>+$C$21*'11- 2008'!#REF!</f>
        <v>#REF!</v>
      </c>
      <c r="N132" s="18" t="e">
        <f>+$C$21*'11- 2008'!#REF!</f>
        <v>#REF!</v>
      </c>
      <c r="O132" s="18" t="e">
        <f>+$C$21*'11- 2008'!#REF!</f>
        <v>#REF!</v>
      </c>
      <c r="P132" s="18" t="e">
        <f>+$C$21*'11- 2008'!#REF!</f>
        <v>#REF!</v>
      </c>
      <c r="Q132" s="18" t="e">
        <f>+$C$21*'11- 2008'!#REF!</f>
        <v>#REF!</v>
      </c>
      <c r="R132" s="18" t="e">
        <f>+$C$21*'11- 2008'!#REF!</f>
        <v>#REF!</v>
      </c>
      <c r="S132" s="18" t="e">
        <f>+$C$21*'11- 2008'!#REF!</f>
        <v>#REF!</v>
      </c>
      <c r="T132" s="18" t="e">
        <f>+$C$21*'11- 2008'!#REF!</f>
        <v>#REF!</v>
      </c>
      <c r="U132" s="18" t="e">
        <f>+$C$21*'11- 2008'!#REF!</f>
        <v>#REF!</v>
      </c>
      <c r="V132" s="18" t="e">
        <f>+$C$21*'11- 2008'!#REF!</f>
        <v>#REF!</v>
      </c>
      <c r="W132" s="18" t="e">
        <f>+$C$21*'11- 2008'!#REF!</f>
        <v>#REF!</v>
      </c>
      <c r="X132" s="18" t="e">
        <f>+$C$21*'11- 2008'!#REF!</f>
        <v>#REF!</v>
      </c>
      <c r="Y132" s="18" t="e">
        <f>+$C$21*'11- 2008'!#REF!</f>
        <v>#REF!</v>
      </c>
      <c r="Z132" s="18" t="e">
        <f>+$C$21*'11- 2008'!#REF!</f>
        <v>#REF!</v>
      </c>
      <c r="AA132" s="18" t="e">
        <f>+$C$21*'11- 2008'!#REF!</f>
        <v>#REF!</v>
      </c>
      <c r="AB132" s="18" t="e">
        <f>+$C$21*'11- 2008'!#REF!</f>
        <v>#REF!</v>
      </c>
      <c r="AC132" s="18" t="e">
        <f>+$C$21*'11- 2008'!#REF!</f>
        <v>#REF!</v>
      </c>
      <c r="AD132" s="18" t="e">
        <f>+$C$21*'11- 2008'!#REF!</f>
        <v>#REF!</v>
      </c>
      <c r="AE132" s="18" t="e">
        <f>+$C$21*'11- 2008'!#REF!</f>
        <v>#REF!</v>
      </c>
      <c r="AF132" s="18" t="e">
        <f>+$C$21*'11- 2008'!#REF!</f>
        <v>#REF!</v>
      </c>
      <c r="AG132" s="18" t="e">
        <f>+$C$21*'11- 2008'!#REF!</f>
        <v>#REF!</v>
      </c>
      <c r="AH132" s="18" t="e">
        <f>+$C$21*'11- 2008'!#REF!</f>
        <v>#REF!</v>
      </c>
      <c r="AI132" s="2"/>
    </row>
    <row r="133" spans="1:35" hidden="1">
      <c r="A133" s="16">
        <v>127</v>
      </c>
      <c r="B133" s="18" t="e">
        <f>+'11- 2008'!#REF!</f>
        <v>#REF!</v>
      </c>
      <c r="C133" s="16" t="e">
        <f>+'11- 2008'!H134/'11- 2008'!AN134</f>
        <v>#DIV/0!</v>
      </c>
      <c r="D133" s="18" t="e">
        <f>+$C$21*'11- 2008'!#REF!</f>
        <v>#REF!</v>
      </c>
      <c r="E133" s="18" t="e">
        <f>+$C$21*'11- 2008'!#REF!</f>
        <v>#REF!</v>
      </c>
      <c r="F133" s="18" t="e">
        <f>+$C$21*'11- 2008'!#REF!</f>
        <v>#REF!</v>
      </c>
      <c r="G133" s="18" t="e">
        <f>+$C$21*'11- 2008'!#REF!</f>
        <v>#REF!</v>
      </c>
      <c r="H133" s="18" t="e">
        <f>+$C$21*'11- 2008'!#REF!</f>
        <v>#REF!</v>
      </c>
      <c r="I133" s="18" t="e">
        <f>+$C$21*'11- 2008'!#REF!</f>
        <v>#REF!</v>
      </c>
      <c r="J133" s="18" t="e">
        <f>+$C$21*'11- 2008'!#REF!</f>
        <v>#REF!</v>
      </c>
      <c r="K133" s="18" t="e">
        <f>+$C$21*'11- 2008'!#REF!</f>
        <v>#REF!</v>
      </c>
      <c r="L133" s="18" t="e">
        <f>+$C$21*'11- 2008'!#REF!</f>
        <v>#REF!</v>
      </c>
      <c r="M133" s="18" t="e">
        <f>+$C$21*'11- 2008'!#REF!</f>
        <v>#REF!</v>
      </c>
      <c r="N133" s="18" t="e">
        <f>+$C$21*'11- 2008'!#REF!</f>
        <v>#REF!</v>
      </c>
      <c r="O133" s="18" t="e">
        <f>+$C$21*'11- 2008'!#REF!</f>
        <v>#REF!</v>
      </c>
      <c r="P133" s="18" t="e">
        <f>+$C$21*'11- 2008'!#REF!</f>
        <v>#REF!</v>
      </c>
      <c r="Q133" s="18" t="e">
        <f>+$C$21*'11- 2008'!#REF!</f>
        <v>#REF!</v>
      </c>
      <c r="R133" s="18" t="e">
        <f>+$C$21*'11- 2008'!#REF!</f>
        <v>#REF!</v>
      </c>
      <c r="S133" s="18" t="e">
        <f>+$C$21*'11- 2008'!#REF!</f>
        <v>#REF!</v>
      </c>
      <c r="T133" s="18" t="e">
        <f>+$C$21*'11- 2008'!#REF!</f>
        <v>#REF!</v>
      </c>
      <c r="U133" s="18" t="e">
        <f>+$C$21*'11- 2008'!#REF!</f>
        <v>#REF!</v>
      </c>
      <c r="V133" s="18" t="e">
        <f>+$C$21*'11- 2008'!#REF!</f>
        <v>#REF!</v>
      </c>
      <c r="W133" s="18" t="e">
        <f>+$C$21*'11- 2008'!#REF!</f>
        <v>#REF!</v>
      </c>
      <c r="X133" s="18" t="e">
        <f>+$C$21*'11- 2008'!#REF!</f>
        <v>#REF!</v>
      </c>
      <c r="Y133" s="18" t="e">
        <f>+$C$21*'11- 2008'!#REF!</f>
        <v>#REF!</v>
      </c>
      <c r="Z133" s="18" t="e">
        <f>+$C$21*'11- 2008'!#REF!</f>
        <v>#REF!</v>
      </c>
      <c r="AA133" s="18" t="e">
        <f>+$C$21*'11- 2008'!#REF!</f>
        <v>#REF!</v>
      </c>
      <c r="AB133" s="18" t="e">
        <f>+$C$21*'11- 2008'!#REF!</f>
        <v>#REF!</v>
      </c>
      <c r="AC133" s="18" t="e">
        <f>+$C$21*'11- 2008'!#REF!</f>
        <v>#REF!</v>
      </c>
      <c r="AD133" s="18" t="e">
        <f>+$C$21*'11- 2008'!#REF!</f>
        <v>#REF!</v>
      </c>
      <c r="AE133" s="18" t="e">
        <f>+$C$21*'11- 2008'!#REF!</f>
        <v>#REF!</v>
      </c>
      <c r="AF133" s="18" t="e">
        <f>+$C$21*'11- 2008'!#REF!</f>
        <v>#REF!</v>
      </c>
      <c r="AG133" s="18" t="e">
        <f>+$C$21*'11- 2008'!#REF!</f>
        <v>#REF!</v>
      </c>
      <c r="AH133" s="18" t="e">
        <f>+$C$21*'11- 2008'!#REF!</f>
        <v>#REF!</v>
      </c>
      <c r="AI133" s="2"/>
    </row>
    <row r="134" spans="1:35" hidden="1">
      <c r="A134" s="18">
        <v>128</v>
      </c>
      <c r="B134" s="18" t="e">
        <f>+'11- 2008'!#REF!</f>
        <v>#REF!</v>
      </c>
      <c r="C134" s="16" t="e">
        <f>+'11- 2008'!H135/'11- 2008'!AN135</f>
        <v>#DIV/0!</v>
      </c>
      <c r="D134" s="18" t="e">
        <f>+$C$21*'11- 2008'!#REF!</f>
        <v>#REF!</v>
      </c>
      <c r="E134" s="18" t="e">
        <f>+$C$21*'11- 2008'!#REF!</f>
        <v>#REF!</v>
      </c>
      <c r="F134" s="18" t="e">
        <f>+$C$21*'11- 2008'!#REF!</f>
        <v>#REF!</v>
      </c>
      <c r="G134" s="18" t="e">
        <f>+$C$21*'11- 2008'!#REF!</f>
        <v>#REF!</v>
      </c>
      <c r="H134" s="18" t="e">
        <f>+$C$21*'11- 2008'!#REF!</f>
        <v>#REF!</v>
      </c>
      <c r="I134" s="18" t="e">
        <f>+$C$21*'11- 2008'!#REF!</f>
        <v>#REF!</v>
      </c>
      <c r="J134" s="18" t="e">
        <f>+$C$21*'11- 2008'!#REF!</f>
        <v>#REF!</v>
      </c>
      <c r="K134" s="18" t="e">
        <f>+$C$21*'11- 2008'!#REF!</f>
        <v>#REF!</v>
      </c>
      <c r="L134" s="18" t="e">
        <f>+$C$21*'11- 2008'!#REF!</f>
        <v>#REF!</v>
      </c>
      <c r="M134" s="18" t="e">
        <f>+$C$21*'11- 2008'!#REF!</f>
        <v>#REF!</v>
      </c>
      <c r="N134" s="18" t="e">
        <f>+$C$21*'11- 2008'!#REF!</f>
        <v>#REF!</v>
      </c>
      <c r="O134" s="18" t="e">
        <f>+$C$21*'11- 2008'!#REF!</f>
        <v>#REF!</v>
      </c>
      <c r="P134" s="18" t="e">
        <f>+$C$21*'11- 2008'!#REF!</f>
        <v>#REF!</v>
      </c>
      <c r="Q134" s="18" t="e">
        <f>+$C$21*'11- 2008'!#REF!</f>
        <v>#REF!</v>
      </c>
      <c r="R134" s="18" t="e">
        <f>+$C$21*'11- 2008'!#REF!</f>
        <v>#REF!</v>
      </c>
      <c r="S134" s="18" t="e">
        <f>+$C$21*'11- 2008'!#REF!</f>
        <v>#REF!</v>
      </c>
      <c r="T134" s="18" t="e">
        <f>+$C$21*'11- 2008'!#REF!</f>
        <v>#REF!</v>
      </c>
      <c r="U134" s="18" t="e">
        <f>+$C$21*'11- 2008'!#REF!</f>
        <v>#REF!</v>
      </c>
      <c r="V134" s="18" t="e">
        <f>+$C$21*'11- 2008'!#REF!</f>
        <v>#REF!</v>
      </c>
      <c r="W134" s="18" t="e">
        <f>+$C$21*'11- 2008'!#REF!</f>
        <v>#REF!</v>
      </c>
      <c r="X134" s="18" t="e">
        <f>+$C$21*'11- 2008'!#REF!</f>
        <v>#REF!</v>
      </c>
      <c r="Y134" s="18" t="e">
        <f>+$C$21*'11- 2008'!#REF!</f>
        <v>#REF!</v>
      </c>
      <c r="Z134" s="18" t="e">
        <f>+$C$21*'11- 2008'!#REF!</f>
        <v>#REF!</v>
      </c>
      <c r="AA134" s="18" t="e">
        <f>+$C$21*'11- 2008'!#REF!</f>
        <v>#REF!</v>
      </c>
      <c r="AB134" s="18" t="e">
        <f>+$C$21*'11- 2008'!#REF!</f>
        <v>#REF!</v>
      </c>
      <c r="AC134" s="18" t="e">
        <f>+$C$21*'11- 2008'!#REF!</f>
        <v>#REF!</v>
      </c>
      <c r="AD134" s="18" t="e">
        <f>+$C$21*'11- 2008'!#REF!</f>
        <v>#REF!</v>
      </c>
      <c r="AE134" s="18" t="e">
        <f>+$C$21*'11- 2008'!#REF!</f>
        <v>#REF!</v>
      </c>
      <c r="AF134" s="18" t="e">
        <f>+$C$21*'11- 2008'!#REF!</f>
        <v>#REF!</v>
      </c>
      <c r="AG134" s="18" t="e">
        <f>+$C$21*'11- 2008'!#REF!</f>
        <v>#REF!</v>
      </c>
      <c r="AH134" s="18" t="e">
        <f>+$C$21*'11- 2008'!#REF!</f>
        <v>#REF!</v>
      </c>
      <c r="AI134" s="2"/>
    </row>
    <row r="135" spans="1:35" hidden="1">
      <c r="A135" s="18">
        <v>129</v>
      </c>
      <c r="B135" s="18" t="e">
        <f>+'11- 2008'!#REF!</f>
        <v>#REF!</v>
      </c>
      <c r="C135" s="16" t="e">
        <f>+'11- 2008'!H136/'11- 2008'!AN136</f>
        <v>#DIV/0!</v>
      </c>
      <c r="D135" s="18" t="e">
        <f>+$C$21*'11- 2008'!#REF!</f>
        <v>#REF!</v>
      </c>
      <c r="E135" s="18" t="e">
        <f>+$C$21*'11- 2008'!#REF!</f>
        <v>#REF!</v>
      </c>
      <c r="F135" s="18" t="e">
        <f>+$C$21*'11- 2008'!#REF!</f>
        <v>#REF!</v>
      </c>
      <c r="G135" s="18" t="e">
        <f>+$C$21*'11- 2008'!#REF!</f>
        <v>#REF!</v>
      </c>
      <c r="H135" s="18" t="e">
        <f>+$C$21*'11- 2008'!#REF!</f>
        <v>#REF!</v>
      </c>
      <c r="I135" s="18" t="e">
        <f>+$C$21*'11- 2008'!#REF!</f>
        <v>#REF!</v>
      </c>
      <c r="J135" s="18" t="e">
        <f>+$C$21*'11- 2008'!#REF!</f>
        <v>#REF!</v>
      </c>
      <c r="K135" s="18" t="e">
        <f>+$C$21*'11- 2008'!#REF!</f>
        <v>#REF!</v>
      </c>
      <c r="L135" s="18" t="e">
        <f>+$C$21*'11- 2008'!#REF!</f>
        <v>#REF!</v>
      </c>
      <c r="M135" s="18" t="e">
        <f>+$C$21*'11- 2008'!#REF!</f>
        <v>#REF!</v>
      </c>
      <c r="N135" s="18" t="e">
        <f>+$C$21*'11- 2008'!#REF!</f>
        <v>#REF!</v>
      </c>
      <c r="O135" s="18" t="e">
        <f>+$C$21*'11- 2008'!#REF!</f>
        <v>#REF!</v>
      </c>
      <c r="P135" s="18" t="e">
        <f>+$C$21*'11- 2008'!#REF!</f>
        <v>#REF!</v>
      </c>
      <c r="Q135" s="18" t="e">
        <f>+$C$21*'11- 2008'!#REF!</f>
        <v>#REF!</v>
      </c>
      <c r="R135" s="18" t="e">
        <f>+$C$21*'11- 2008'!#REF!</f>
        <v>#REF!</v>
      </c>
      <c r="S135" s="18" t="e">
        <f>+$C$21*'11- 2008'!#REF!</f>
        <v>#REF!</v>
      </c>
      <c r="T135" s="18" t="e">
        <f>+$C$21*'11- 2008'!#REF!</f>
        <v>#REF!</v>
      </c>
      <c r="U135" s="18" t="e">
        <f>+$C$21*'11- 2008'!#REF!</f>
        <v>#REF!</v>
      </c>
      <c r="V135" s="18" t="e">
        <f>+$C$21*'11- 2008'!#REF!</f>
        <v>#REF!</v>
      </c>
      <c r="W135" s="18" t="e">
        <f>+$C$21*'11- 2008'!#REF!</f>
        <v>#REF!</v>
      </c>
      <c r="X135" s="18" t="e">
        <f>+$C$21*'11- 2008'!#REF!</f>
        <v>#REF!</v>
      </c>
      <c r="Y135" s="18" t="e">
        <f>+$C$21*'11- 2008'!#REF!</f>
        <v>#REF!</v>
      </c>
      <c r="Z135" s="18" t="e">
        <f>+$C$21*'11- 2008'!#REF!</f>
        <v>#REF!</v>
      </c>
      <c r="AA135" s="18" t="e">
        <f>+$C$21*'11- 2008'!#REF!</f>
        <v>#REF!</v>
      </c>
      <c r="AB135" s="18" t="e">
        <f>+$C$21*'11- 2008'!#REF!</f>
        <v>#REF!</v>
      </c>
      <c r="AC135" s="18" t="e">
        <f>+$C$21*'11- 2008'!#REF!</f>
        <v>#REF!</v>
      </c>
      <c r="AD135" s="18" t="e">
        <f>+$C$21*'11- 2008'!#REF!</f>
        <v>#REF!</v>
      </c>
      <c r="AE135" s="18" t="e">
        <f>+$C$21*'11- 2008'!#REF!</f>
        <v>#REF!</v>
      </c>
      <c r="AF135" s="18" t="e">
        <f>+$C$21*'11- 2008'!#REF!</f>
        <v>#REF!</v>
      </c>
      <c r="AG135" s="18" t="e">
        <f>+$C$21*'11- 2008'!#REF!</f>
        <v>#REF!</v>
      </c>
      <c r="AH135" s="18" t="e">
        <f>+$C$21*'11- 2008'!#REF!</f>
        <v>#REF!</v>
      </c>
      <c r="AI135" s="2"/>
    </row>
    <row r="136" spans="1:35" hidden="1">
      <c r="A136" s="18">
        <v>130</v>
      </c>
      <c r="B136" s="18" t="e">
        <f>+'11- 2008'!#REF!</f>
        <v>#REF!</v>
      </c>
      <c r="C136" s="16" t="e">
        <f>+'11- 2008'!H137/'11- 2008'!AN137</f>
        <v>#DIV/0!</v>
      </c>
      <c r="D136" s="18" t="e">
        <f>+$C$21*'11- 2008'!#REF!</f>
        <v>#REF!</v>
      </c>
      <c r="E136" s="18" t="e">
        <f>+$C$21*'11- 2008'!#REF!</f>
        <v>#REF!</v>
      </c>
      <c r="F136" s="18" t="e">
        <f>+$C$21*'11- 2008'!#REF!</f>
        <v>#REF!</v>
      </c>
      <c r="G136" s="18" t="e">
        <f>+$C$21*'11- 2008'!#REF!</f>
        <v>#REF!</v>
      </c>
      <c r="H136" s="18" t="e">
        <f>+$C$21*'11- 2008'!#REF!</f>
        <v>#REF!</v>
      </c>
      <c r="I136" s="18" t="e">
        <f>+$C$21*'11- 2008'!#REF!</f>
        <v>#REF!</v>
      </c>
      <c r="J136" s="18" t="e">
        <f>+$C$21*'11- 2008'!#REF!</f>
        <v>#REF!</v>
      </c>
      <c r="K136" s="18" t="e">
        <f>+$C$21*'11- 2008'!#REF!</f>
        <v>#REF!</v>
      </c>
      <c r="L136" s="18" t="e">
        <f>+$C$21*'11- 2008'!#REF!</f>
        <v>#REF!</v>
      </c>
      <c r="M136" s="18" t="e">
        <f>+$C$21*'11- 2008'!#REF!</f>
        <v>#REF!</v>
      </c>
      <c r="N136" s="18" t="e">
        <f>+$C$21*'11- 2008'!#REF!</f>
        <v>#REF!</v>
      </c>
      <c r="O136" s="18" t="e">
        <f>+$C$21*'11- 2008'!#REF!</f>
        <v>#REF!</v>
      </c>
      <c r="P136" s="18" t="e">
        <f>+$C$21*'11- 2008'!#REF!</f>
        <v>#REF!</v>
      </c>
      <c r="Q136" s="18" t="e">
        <f>+$C$21*'11- 2008'!#REF!</f>
        <v>#REF!</v>
      </c>
      <c r="R136" s="18" t="e">
        <f>+$C$21*'11- 2008'!#REF!</f>
        <v>#REF!</v>
      </c>
      <c r="S136" s="18" t="e">
        <f>+$C$21*'11- 2008'!#REF!</f>
        <v>#REF!</v>
      </c>
      <c r="T136" s="18" t="e">
        <f>+$C$21*'11- 2008'!#REF!</f>
        <v>#REF!</v>
      </c>
      <c r="U136" s="18" t="e">
        <f>+$C$21*'11- 2008'!#REF!</f>
        <v>#REF!</v>
      </c>
      <c r="V136" s="18" t="e">
        <f>+$C$21*'11- 2008'!#REF!</f>
        <v>#REF!</v>
      </c>
      <c r="W136" s="18" t="e">
        <f>+$C$21*'11- 2008'!#REF!</f>
        <v>#REF!</v>
      </c>
      <c r="X136" s="18" t="e">
        <f>+$C$21*'11- 2008'!#REF!</f>
        <v>#REF!</v>
      </c>
      <c r="Y136" s="18" t="e">
        <f>+$C$21*'11- 2008'!#REF!</f>
        <v>#REF!</v>
      </c>
      <c r="Z136" s="18" t="e">
        <f>+$C$21*'11- 2008'!#REF!</f>
        <v>#REF!</v>
      </c>
      <c r="AA136" s="18" t="e">
        <f>+$C$21*'11- 2008'!#REF!</f>
        <v>#REF!</v>
      </c>
      <c r="AB136" s="18" t="e">
        <f>+$C$21*'11- 2008'!#REF!</f>
        <v>#REF!</v>
      </c>
      <c r="AC136" s="18" t="e">
        <f>+$C$21*'11- 2008'!#REF!</f>
        <v>#REF!</v>
      </c>
      <c r="AD136" s="18" t="e">
        <f>+$C$21*'11- 2008'!#REF!</f>
        <v>#REF!</v>
      </c>
      <c r="AE136" s="18" t="e">
        <f>+$C$21*'11- 2008'!#REF!</f>
        <v>#REF!</v>
      </c>
      <c r="AF136" s="18" t="e">
        <f>+$C$21*'11- 2008'!#REF!</f>
        <v>#REF!</v>
      </c>
      <c r="AG136" s="18" t="e">
        <f>+$C$21*'11- 2008'!#REF!</f>
        <v>#REF!</v>
      </c>
      <c r="AH136" s="18" t="e">
        <f>+$C$21*'11- 2008'!#REF!</f>
        <v>#REF!</v>
      </c>
      <c r="AI136" s="2"/>
    </row>
    <row r="137" spans="1:35" hidden="1">
      <c r="A137" s="18">
        <v>131</v>
      </c>
      <c r="B137" s="18" t="e">
        <f>+'11- 2008'!#REF!</f>
        <v>#REF!</v>
      </c>
      <c r="C137" s="16" t="e">
        <f>+'11- 2008'!H138/'11- 2008'!AN138</f>
        <v>#DIV/0!</v>
      </c>
      <c r="D137" s="18" t="e">
        <f>+$C$21*'11- 2008'!#REF!</f>
        <v>#REF!</v>
      </c>
      <c r="E137" s="18" t="e">
        <f>+$C$21*'11- 2008'!#REF!</f>
        <v>#REF!</v>
      </c>
      <c r="F137" s="18" t="e">
        <f>+$C$21*'11- 2008'!#REF!</f>
        <v>#REF!</v>
      </c>
      <c r="G137" s="18" t="e">
        <f>+$C$21*'11- 2008'!#REF!</f>
        <v>#REF!</v>
      </c>
      <c r="H137" s="18" t="e">
        <f>+$C$21*'11- 2008'!#REF!</f>
        <v>#REF!</v>
      </c>
      <c r="I137" s="18" t="e">
        <f>+$C$21*'11- 2008'!#REF!</f>
        <v>#REF!</v>
      </c>
      <c r="J137" s="18" t="e">
        <f>+$C$21*'11- 2008'!#REF!</f>
        <v>#REF!</v>
      </c>
      <c r="K137" s="18" t="e">
        <f>+$C$21*'11- 2008'!#REF!</f>
        <v>#REF!</v>
      </c>
      <c r="L137" s="18" t="e">
        <f>+$C$21*'11- 2008'!#REF!</f>
        <v>#REF!</v>
      </c>
      <c r="M137" s="18" t="e">
        <f>+$C$21*'11- 2008'!#REF!</f>
        <v>#REF!</v>
      </c>
      <c r="N137" s="18" t="e">
        <f>+$C$21*'11- 2008'!#REF!</f>
        <v>#REF!</v>
      </c>
      <c r="O137" s="18" t="e">
        <f>+$C$21*'11- 2008'!#REF!</f>
        <v>#REF!</v>
      </c>
      <c r="P137" s="18" t="e">
        <f>+$C$21*'11- 2008'!#REF!</f>
        <v>#REF!</v>
      </c>
      <c r="Q137" s="18" t="e">
        <f>+$C$21*'11- 2008'!#REF!</f>
        <v>#REF!</v>
      </c>
      <c r="R137" s="18" t="e">
        <f>+$C$21*'11- 2008'!#REF!</f>
        <v>#REF!</v>
      </c>
      <c r="S137" s="18" t="e">
        <f>+$C$21*'11- 2008'!#REF!</f>
        <v>#REF!</v>
      </c>
      <c r="T137" s="18" t="e">
        <f>+$C$21*'11- 2008'!#REF!</f>
        <v>#REF!</v>
      </c>
      <c r="U137" s="18" t="e">
        <f>+$C$21*'11- 2008'!#REF!</f>
        <v>#REF!</v>
      </c>
      <c r="V137" s="18" t="e">
        <f>+$C$21*'11- 2008'!#REF!</f>
        <v>#REF!</v>
      </c>
      <c r="W137" s="18" t="e">
        <f>+$C$21*'11- 2008'!#REF!</f>
        <v>#REF!</v>
      </c>
      <c r="X137" s="18" t="e">
        <f>+$C$21*'11- 2008'!#REF!</f>
        <v>#REF!</v>
      </c>
      <c r="Y137" s="18" t="e">
        <f>+$C$21*'11- 2008'!#REF!</f>
        <v>#REF!</v>
      </c>
      <c r="Z137" s="18" t="e">
        <f>+$C$21*'11- 2008'!#REF!</f>
        <v>#REF!</v>
      </c>
      <c r="AA137" s="18" t="e">
        <f>+$C$21*'11- 2008'!#REF!</f>
        <v>#REF!</v>
      </c>
      <c r="AB137" s="18" t="e">
        <f>+$C$21*'11- 2008'!#REF!</f>
        <v>#REF!</v>
      </c>
      <c r="AC137" s="18" t="e">
        <f>+$C$21*'11- 2008'!#REF!</f>
        <v>#REF!</v>
      </c>
      <c r="AD137" s="18" t="e">
        <f>+$C$21*'11- 2008'!#REF!</f>
        <v>#REF!</v>
      </c>
      <c r="AE137" s="18" t="e">
        <f>+$C$21*'11- 2008'!#REF!</f>
        <v>#REF!</v>
      </c>
      <c r="AF137" s="18" t="e">
        <f>+$C$21*'11- 2008'!#REF!</f>
        <v>#REF!</v>
      </c>
      <c r="AG137" s="18" t="e">
        <f>+$C$21*'11- 2008'!#REF!</f>
        <v>#REF!</v>
      </c>
      <c r="AH137" s="18" t="e">
        <f>+$C$21*'11- 2008'!#REF!</f>
        <v>#REF!</v>
      </c>
      <c r="AI137" s="2"/>
    </row>
    <row r="138" spans="1:35" hidden="1">
      <c r="A138" s="16">
        <v>132</v>
      </c>
      <c r="B138" s="18" t="e">
        <f>+'11- 2008'!#REF!</f>
        <v>#REF!</v>
      </c>
      <c r="C138" s="16" t="e">
        <f>+'11- 2008'!H139/'11- 2008'!AN139</f>
        <v>#DIV/0!</v>
      </c>
      <c r="D138" s="18" t="e">
        <f>+$C$21*'11- 2008'!#REF!</f>
        <v>#REF!</v>
      </c>
      <c r="E138" s="18" t="e">
        <f>+$C$21*'11- 2008'!#REF!</f>
        <v>#REF!</v>
      </c>
      <c r="F138" s="18" t="e">
        <f>+$C$21*'11- 2008'!#REF!</f>
        <v>#REF!</v>
      </c>
      <c r="G138" s="18" t="e">
        <f>+$C$21*'11- 2008'!#REF!</f>
        <v>#REF!</v>
      </c>
      <c r="H138" s="18" t="e">
        <f>+$C$21*'11- 2008'!#REF!</f>
        <v>#REF!</v>
      </c>
      <c r="I138" s="18" t="e">
        <f>+$C$21*'11- 2008'!#REF!</f>
        <v>#REF!</v>
      </c>
      <c r="J138" s="18" t="e">
        <f>+$C$21*'11- 2008'!#REF!</f>
        <v>#REF!</v>
      </c>
      <c r="K138" s="18" t="e">
        <f>+$C$21*'11- 2008'!#REF!</f>
        <v>#REF!</v>
      </c>
      <c r="L138" s="18" t="e">
        <f>+$C$21*'11- 2008'!#REF!</f>
        <v>#REF!</v>
      </c>
      <c r="M138" s="18" t="e">
        <f>+$C$21*'11- 2008'!#REF!</f>
        <v>#REF!</v>
      </c>
      <c r="N138" s="18" t="e">
        <f>+$C$21*'11- 2008'!#REF!</f>
        <v>#REF!</v>
      </c>
      <c r="O138" s="18" t="e">
        <f>+$C$21*'11- 2008'!#REF!</f>
        <v>#REF!</v>
      </c>
      <c r="P138" s="18" t="e">
        <f>+$C$21*'11- 2008'!#REF!</f>
        <v>#REF!</v>
      </c>
      <c r="Q138" s="18" t="e">
        <f>+$C$21*'11- 2008'!#REF!</f>
        <v>#REF!</v>
      </c>
      <c r="R138" s="18" t="e">
        <f>+$C$21*'11- 2008'!#REF!</f>
        <v>#REF!</v>
      </c>
      <c r="S138" s="18" t="e">
        <f>+$C$21*'11- 2008'!#REF!</f>
        <v>#REF!</v>
      </c>
      <c r="T138" s="18" t="e">
        <f>+$C$21*'11- 2008'!#REF!</f>
        <v>#REF!</v>
      </c>
      <c r="U138" s="18" t="e">
        <f>+$C$21*'11- 2008'!#REF!</f>
        <v>#REF!</v>
      </c>
      <c r="V138" s="18" t="e">
        <f>+$C$21*'11- 2008'!#REF!</f>
        <v>#REF!</v>
      </c>
      <c r="W138" s="18" t="e">
        <f>+$C$21*'11- 2008'!#REF!</f>
        <v>#REF!</v>
      </c>
      <c r="X138" s="18" t="e">
        <f>+$C$21*'11- 2008'!#REF!</f>
        <v>#REF!</v>
      </c>
      <c r="Y138" s="18" t="e">
        <f>+$C$21*'11- 2008'!#REF!</f>
        <v>#REF!</v>
      </c>
      <c r="Z138" s="18" t="e">
        <f>+$C$21*'11- 2008'!#REF!</f>
        <v>#REF!</v>
      </c>
      <c r="AA138" s="18" t="e">
        <f>+$C$21*'11- 2008'!#REF!</f>
        <v>#REF!</v>
      </c>
      <c r="AB138" s="18" t="e">
        <f>+$C$21*'11- 2008'!#REF!</f>
        <v>#REF!</v>
      </c>
      <c r="AC138" s="18" t="e">
        <f>+$C$21*'11- 2008'!#REF!</f>
        <v>#REF!</v>
      </c>
      <c r="AD138" s="18" t="e">
        <f>+$C$21*'11- 2008'!#REF!</f>
        <v>#REF!</v>
      </c>
      <c r="AE138" s="18" t="e">
        <f>+$C$21*'11- 2008'!#REF!</f>
        <v>#REF!</v>
      </c>
      <c r="AF138" s="18" t="e">
        <f>+$C$21*'11- 2008'!#REF!</f>
        <v>#REF!</v>
      </c>
      <c r="AG138" s="18" t="e">
        <f>+$C$21*'11- 2008'!#REF!</f>
        <v>#REF!</v>
      </c>
      <c r="AH138" s="18" t="e">
        <f>+$C$21*'11- 2008'!#REF!</f>
        <v>#REF!</v>
      </c>
      <c r="AI138" s="2"/>
    </row>
    <row r="139" spans="1:35" hidden="1">
      <c r="A139" s="18">
        <v>133</v>
      </c>
      <c r="B139" s="18" t="e">
        <f>+'11- 2008'!#REF!</f>
        <v>#REF!</v>
      </c>
      <c r="C139" s="16" t="e">
        <f>+'11- 2008'!H140/'11- 2008'!AN140</f>
        <v>#DIV/0!</v>
      </c>
      <c r="D139" s="18" t="e">
        <f>+$C$21*'11- 2008'!#REF!</f>
        <v>#REF!</v>
      </c>
      <c r="E139" s="18" t="e">
        <f>+$C$21*'11- 2008'!#REF!</f>
        <v>#REF!</v>
      </c>
      <c r="F139" s="18" t="e">
        <f>+$C$21*'11- 2008'!#REF!</f>
        <v>#REF!</v>
      </c>
      <c r="G139" s="18" t="e">
        <f>+$C$21*'11- 2008'!#REF!</f>
        <v>#REF!</v>
      </c>
      <c r="H139" s="18" t="e">
        <f>+$C$21*'11- 2008'!#REF!</f>
        <v>#REF!</v>
      </c>
      <c r="I139" s="18" t="e">
        <f>+$C$21*'11- 2008'!#REF!</f>
        <v>#REF!</v>
      </c>
      <c r="J139" s="18" t="e">
        <f>+$C$21*'11- 2008'!#REF!</f>
        <v>#REF!</v>
      </c>
      <c r="K139" s="18" t="e">
        <f>+$C$21*'11- 2008'!#REF!</f>
        <v>#REF!</v>
      </c>
      <c r="L139" s="18" t="e">
        <f>+$C$21*'11- 2008'!#REF!</f>
        <v>#REF!</v>
      </c>
      <c r="M139" s="18" t="e">
        <f>+$C$21*'11- 2008'!#REF!</f>
        <v>#REF!</v>
      </c>
      <c r="N139" s="18" t="e">
        <f>+$C$21*'11- 2008'!#REF!</f>
        <v>#REF!</v>
      </c>
      <c r="O139" s="18" t="e">
        <f>+$C$21*'11- 2008'!#REF!</f>
        <v>#REF!</v>
      </c>
      <c r="P139" s="18" t="e">
        <f>+$C$21*'11- 2008'!#REF!</f>
        <v>#REF!</v>
      </c>
      <c r="Q139" s="18" t="e">
        <f>+$C$21*'11- 2008'!#REF!</f>
        <v>#REF!</v>
      </c>
      <c r="R139" s="18" t="e">
        <f>+$C$21*'11- 2008'!#REF!</f>
        <v>#REF!</v>
      </c>
      <c r="S139" s="18" t="e">
        <f>+$C$21*'11- 2008'!#REF!</f>
        <v>#REF!</v>
      </c>
      <c r="T139" s="18" t="e">
        <f>+$C$21*'11- 2008'!#REF!</f>
        <v>#REF!</v>
      </c>
      <c r="U139" s="18" t="e">
        <f>+$C$21*'11- 2008'!#REF!</f>
        <v>#REF!</v>
      </c>
      <c r="V139" s="18" t="e">
        <f>+$C$21*'11- 2008'!#REF!</f>
        <v>#REF!</v>
      </c>
      <c r="W139" s="18" t="e">
        <f>+$C$21*'11- 2008'!#REF!</f>
        <v>#REF!</v>
      </c>
      <c r="X139" s="18" t="e">
        <f>+$C$21*'11- 2008'!#REF!</f>
        <v>#REF!</v>
      </c>
      <c r="Y139" s="18" t="e">
        <f>+$C$21*'11- 2008'!#REF!</f>
        <v>#REF!</v>
      </c>
      <c r="Z139" s="18" t="e">
        <f>+$C$21*'11- 2008'!#REF!</f>
        <v>#REF!</v>
      </c>
      <c r="AA139" s="18" t="e">
        <f>+$C$21*'11- 2008'!#REF!</f>
        <v>#REF!</v>
      </c>
      <c r="AB139" s="18" t="e">
        <f>+$C$21*'11- 2008'!#REF!</f>
        <v>#REF!</v>
      </c>
      <c r="AC139" s="18" t="e">
        <f>+$C$21*'11- 2008'!#REF!</f>
        <v>#REF!</v>
      </c>
      <c r="AD139" s="18" t="e">
        <f>+$C$21*'11- 2008'!#REF!</f>
        <v>#REF!</v>
      </c>
      <c r="AE139" s="18" t="e">
        <f>+$C$21*'11- 2008'!#REF!</f>
        <v>#REF!</v>
      </c>
      <c r="AF139" s="18" t="e">
        <f>+$C$21*'11- 2008'!#REF!</f>
        <v>#REF!</v>
      </c>
      <c r="AG139" s="18" t="e">
        <f>+$C$21*'11- 2008'!#REF!</f>
        <v>#REF!</v>
      </c>
      <c r="AH139" s="18" t="e">
        <f>+$C$21*'11- 2008'!#REF!</f>
        <v>#REF!</v>
      </c>
      <c r="AI139" s="2"/>
    </row>
    <row r="140" spans="1:35" hidden="1">
      <c r="A140" s="18">
        <v>134</v>
      </c>
      <c r="B140" s="18" t="e">
        <f>+'11- 2008'!#REF!</f>
        <v>#REF!</v>
      </c>
      <c r="C140" s="16" t="e">
        <f>+'11- 2008'!H141/'11- 2008'!AN141</f>
        <v>#DIV/0!</v>
      </c>
      <c r="D140" s="18" t="e">
        <f>+$C$21*'11- 2008'!#REF!</f>
        <v>#REF!</v>
      </c>
      <c r="E140" s="18" t="e">
        <f>+$C$21*'11- 2008'!#REF!</f>
        <v>#REF!</v>
      </c>
      <c r="F140" s="18" t="e">
        <f>+$C$21*'11- 2008'!#REF!</f>
        <v>#REF!</v>
      </c>
      <c r="G140" s="18" t="e">
        <f>+$C$21*'11- 2008'!#REF!</f>
        <v>#REF!</v>
      </c>
      <c r="H140" s="18" t="e">
        <f>+$C$21*'11- 2008'!#REF!</f>
        <v>#REF!</v>
      </c>
      <c r="I140" s="18" t="e">
        <f>+$C$21*'11- 2008'!#REF!</f>
        <v>#REF!</v>
      </c>
      <c r="J140" s="18" t="e">
        <f>+$C$21*'11- 2008'!#REF!</f>
        <v>#REF!</v>
      </c>
      <c r="K140" s="18" t="e">
        <f>+$C$21*'11- 2008'!#REF!</f>
        <v>#REF!</v>
      </c>
      <c r="L140" s="18" t="e">
        <f>+$C$21*'11- 2008'!#REF!</f>
        <v>#REF!</v>
      </c>
      <c r="M140" s="18" t="e">
        <f>+$C$21*'11- 2008'!#REF!</f>
        <v>#REF!</v>
      </c>
      <c r="N140" s="18" t="e">
        <f>+$C$21*'11- 2008'!#REF!</f>
        <v>#REF!</v>
      </c>
      <c r="O140" s="18" t="e">
        <f>+$C$21*'11- 2008'!#REF!</f>
        <v>#REF!</v>
      </c>
      <c r="P140" s="18" t="e">
        <f>+$C$21*'11- 2008'!#REF!</f>
        <v>#REF!</v>
      </c>
      <c r="Q140" s="18" t="e">
        <f>+$C$21*'11- 2008'!#REF!</f>
        <v>#REF!</v>
      </c>
      <c r="R140" s="18" t="e">
        <f>+$C$21*'11- 2008'!#REF!</f>
        <v>#REF!</v>
      </c>
      <c r="S140" s="18" t="e">
        <f>+$C$21*'11- 2008'!#REF!</f>
        <v>#REF!</v>
      </c>
      <c r="T140" s="18" t="e">
        <f>+$C$21*'11- 2008'!#REF!</f>
        <v>#REF!</v>
      </c>
      <c r="U140" s="18" t="e">
        <f>+$C$21*'11- 2008'!#REF!</f>
        <v>#REF!</v>
      </c>
      <c r="V140" s="18" t="e">
        <f>+$C$21*'11- 2008'!#REF!</f>
        <v>#REF!</v>
      </c>
      <c r="W140" s="18" t="e">
        <f>+$C$21*'11- 2008'!#REF!</f>
        <v>#REF!</v>
      </c>
      <c r="X140" s="18" t="e">
        <f>+$C$21*'11- 2008'!#REF!</f>
        <v>#REF!</v>
      </c>
      <c r="Y140" s="18" t="e">
        <f>+$C$21*'11- 2008'!#REF!</f>
        <v>#REF!</v>
      </c>
      <c r="Z140" s="18" t="e">
        <f>+$C$21*'11- 2008'!#REF!</f>
        <v>#REF!</v>
      </c>
      <c r="AA140" s="18" t="e">
        <f>+$C$21*'11- 2008'!#REF!</f>
        <v>#REF!</v>
      </c>
      <c r="AB140" s="18" t="e">
        <f>+$C$21*'11- 2008'!#REF!</f>
        <v>#REF!</v>
      </c>
      <c r="AC140" s="18" t="e">
        <f>+$C$21*'11- 2008'!#REF!</f>
        <v>#REF!</v>
      </c>
      <c r="AD140" s="18" t="e">
        <f>+$C$21*'11- 2008'!#REF!</f>
        <v>#REF!</v>
      </c>
      <c r="AE140" s="18" t="e">
        <f>+$C$21*'11- 2008'!#REF!</f>
        <v>#REF!</v>
      </c>
      <c r="AF140" s="18" t="e">
        <f>+$C$21*'11- 2008'!#REF!</f>
        <v>#REF!</v>
      </c>
      <c r="AG140" s="18" t="e">
        <f>+$C$21*'11- 2008'!#REF!</f>
        <v>#REF!</v>
      </c>
      <c r="AH140" s="18" t="e">
        <f>+$C$21*'11- 2008'!#REF!</f>
        <v>#REF!</v>
      </c>
      <c r="AI140" s="2"/>
    </row>
    <row r="141" spans="1:35" hidden="1">
      <c r="A141" s="18">
        <v>135</v>
      </c>
      <c r="B141" s="18" t="e">
        <f>+'11- 2008'!#REF!</f>
        <v>#REF!</v>
      </c>
      <c r="C141" s="16" t="e">
        <f>+'11- 2008'!H142/'11- 2008'!AN142</f>
        <v>#DIV/0!</v>
      </c>
      <c r="D141" s="18" t="e">
        <f>+$C$21*'11- 2008'!#REF!</f>
        <v>#REF!</v>
      </c>
      <c r="E141" s="18" t="e">
        <f>+$C$21*'11- 2008'!#REF!</f>
        <v>#REF!</v>
      </c>
      <c r="F141" s="18" t="e">
        <f>+$C$21*'11- 2008'!#REF!</f>
        <v>#REF!</v>
      </c>
      <c r="G141" s="18" t="e">
        <f>+$C$21*'11- 2008'!#REF!</f>
        <v>#REF!</v>
      </c>
      <c r="H141" s="18" t="e">
        <f>+$C$21*'11- 2008'!#REF!</f>
        <v>#REF!</v>
      </c>
      <c r="I141" s="18" t="e">
        <f>+$C$21*'11- 2008'!#REF!</f>
        <v>#REF!</v>
      </c>
      <c r="J141" s="18" t="e">
        <f>+$C$21*'11- 2008'!#REF!</f>
        <v>#REF!</v>
      </c>
      <c r="K141" s="18" t="e">
        <f>+$C$21*'11- 2008'!#REF!</f>
        <v>#REF!</v>
      </c>
      <c r="L141" s="18" t="e">
        <f>+$C$21*'11- 2008'!#REF!</f>
        <v>#REF!</v>
      </c>
      <c r="M141" s="18" t="e">
        <f>+$C$21*'11- 2008'!#REF!</f>
        <v>#REF!</v>
      </c>
      <c r="N141" s="18" t="e">
        <f>+$C$21*'11- 2008'!#REF!</f>
        <v>#REF!</v>
      </c>
      <c r="O141" s="18" t="e">
        <f>+$C$21*'11- 2008'!#REF!</f>
        <v>#REF!</v>
      </c>
      <c r="P141" s="18" t="e">
        <f>+$C$21*'11- 2008'!#REF!</f>
        <v>#REF!</v>
      </c>
      <c r="Q141" s="18" t="e">
        <f>+$C$21*'11- 2008'!#REF!</f>
        <v>#REF!</v>
      </c>
      <c r="R141" s="18" t="e">
        <f>+$C$21*'11- 2008'!#REF!</f>
        <v>#REF!</v>
      </c>
      <c r="S141" s="18" t="e">
        <f>+$C$21*'11- 2008'!#REF!</f>
        <v>#REF!</v>
      </c>
      <c r="T141" s="18" t="e">
        <f>+$C$21*'11- 2008'!#REF!</f>
        <v>#REF!</v>
      </c>
      <c r="U141" s="18" t="e">
        <f>+$C$21*'11- 2008'!#REF!</f>
        <v>#REF!</v>
      </c>
      <c r="V141" s="18" t="e">
        <f>+$C$21*'11- 2008'!#REF!</f>
        <v>#REF!</v>
      </c>
      <c r="W141" s="18" t="e">
        <f>+$C$21*'11- 2008'!#REF!</f>
        <v>#REF!</v>
      </c>
      <c r="X141" s="18" t="e">
        <f>+$C$21*'11- 2008'!#REF!</f>
        <v>#REF!</v>
      </c>
      <c r="Y141" s="18" t="e">
        <f>+$C$21*'11- 2008'!#REF!</f>
        <v>#REF!</v>
      </c>
      <c r="Z141" s="18" t="e">
        <f>+$C$21*'11- 2008'!#REF!</f>
        <v>#REF!</v>
      </c>
      <c r="AA141" s="18" t="e">
        <f>+$C$21*'11- 2008'!#REF!</f>
        <v>#REF!</v>
      </c>
      <c r="AB141" s="18" t="e">
        <f>+$C$21*'11- 2008'!#REF!</f>
        <v>#REF!</v>
      </c>
      <c r="AC141" s="18" t="e">
        <f>+$C$21*'11- 2008'!#REF!</f>
        <v>#REF!</v>
      </c>
      <c r="AD141" s="18" t="e">
        <f>+$C$21*'11- 2008'!#REF!</f>
        <v>#REF!</v>
      </c>
      <c r="AE141" s="18" t="e">
        <f>+$C$21*'11- 2008'!#REF!</f>
        <v>#REF!</v>
      </c>
      <c r="AF141" s="18" t="e">
        <f>+$C$21*'11- 2008'!#REF!</f>
        <v>#REF!</v>
      </c>
      <c r="AG141" s="18" t="e">
        <f>+$C$21*'11- 2008'!#REF!</f>
        <v>#REF!</v>
      </c>
      <c r="AH141" s="18" t="e">
        <f>+$C$21*'11- 2008'!#REF!</f>
        <v>#REF!</v>
      </c>
      <c r="AI141" s="2"/>
    </row>
    <row r="142" spans="1:35" hidden="1">
      <c r="A142" s="16">
        <v>136</v>
      </c>
      <c r="B142" s="18" t="e">
        <f>+'11- 2008'!#REF!</f>
        <v>#REF!</v>
      </c>
      <c r="C142" s="16" t="e">
        <f>+'11- 2008'!H143/'11- 2008'!AN143</f>
        <v>#DIV/0!</v>
      </c>
      <c r="D142" s="18" t="e">
        <f>+$C$21*'11- 2008'!#REF!</f>
        <v>#REF!</v>
      </c>
      <c r="E142" s="18" t="e">
        <f>+$C$21*'11- 2008'!#REF!</f>
        <v>#REF!</v>
      </c>
      <c r="F142" s="18" t="e">
        <f>+$C$21*'11- 2008'!#REF!</f>
        <v>#REF!</v>
      </c>
      <c r="G142" s="18" t="e">
        <f>+$C$21*'11- 2008'!#REF!</f>
        <v>#REF!</v>
      </c>
      <c r="H142" s="18" t="e">
        <f>+$C$21*'11- 2008'!#REF!</f>
        <v>#REF!</v>
      </c>
      <c r="I142" s="18" t="e">
        <f>+$C$21*'11- 2008'!#REF!</f>
        <v>#REF!</v>
      </c>
      <c r="J142" s="18" t="e">
        <f>+$C$21*'11- 2008'!#REF!</f>
        <v>#REF!</v>
      </c>
      <c r="K142" s="18" t="e">
        <f>+$C$21*'11- 2008'!#REF!</f>
        <v>#REF!</v>
      </c>
      <c r="L142" s="18" t="e">
        <f>+$C$21*'11- 2008'!#REF!</f>
        <v>#REF!</v>
      </c>
      <c r="M142" s="18" t="e">
        <f>+$C$21*'11- 2008'!#REF!</f>
        <v>#REF!</v>
      </c>
      <c r="N142" s="18" t="e">
        <f>+$C$21*'11- 2008'!#REF!</f>
        <v>#REF!</v>
      </c>
      <c r="O142" s="18" t="e">
        <f>+$C$21*'11- 2008'!#REF!</f>
        <v>#REF!</v>
      </c>
      <c r="P142" s="18" t="e">
        <f>+$C$21*'11- 2008'!#REF!</f>
        <v>#REF!</v>
      </c>
      <c r="Q142" s="18" t="e">
        <f>+$C$21*'11- 2008'!#REF!</f>
        <v>#REF!</v>
      </c>
      <c r="R142" s="18" t="e">
        <f>+$C$21*'11- 2008'!#REF!</f>
        <v>#REF!</v>
      </c>
      <c r="S142" s="18" t="e">
        <f>+$C$21*'11- 2008'!#REF!</f>
        <v>#REF!</v>
      </c>
      <c r="T142" s="18" t="e">
        <f>+$C$21*'11- 2008'!#REF!</f>
        <v>#REF!</v>
      </c>
      <c r="U142" s="18" t="e">
        <f>+$C$21*'11- 2008'!#REF!</f>
        <v>#REF!</v>
      </c>
      <c r="V142" s="18" t="e">
        <f>+$C$21*'11- 2008'!#REF!</f>
        <v>#REF!</v>
      </c>
      <c r="W142" s="18" t="e">
        <f>+$C$21*'11- 2008'!#REF!</f>
        <v>#REF!</v>
      </c>
      <c r="X142" s="18" t="e">
        <f>+$C$21*'11- 2008'!#REF!</f>
        <v>#REF!</v>
      </c>
      <c r="Y142" s="18" t="e">
        <f>+$C$21*'11- 2008'!#REF!</f>
        <v>#REF!</v>
      </c>
      <c r="Z142" s="18" t="e">
        <f>+$C$21*'11- 2008'!#REF!</f>
        <v>#REF!</v>
      </c>
      <c r="AA142" s="18" t="e">
        <f>+$C$21*'11- 2008'!#REF!</f>
        <v>#REF!</v>
      </c>
      <c r="AB142" s="18" t="e">
        <f>+$C$21*'11- 2008'!#REF!</f>
        <v>#REF!</v>
      </c>
      <c r="AC142" s="18" t="e">
        <f>+$C$21*'11- 2008'!#REF!</f>
        <v>#REF!</v>
      </c>
      <c r="AD142" s="18" t="e">
        <f>+$C$21*'11- 2008'!#REF!</f>
        <v>#REF!</v>
      </c>
      <c r="AE142" s="18" t="e">
        <f>+$C$21*'11- 2008'!#REF!</f>
        <v>#REF!</v>
      </c>
      <c r="AF142" s="18" t="e">
        <f>+$C$21*'11- 2008'!#REF!</f>
        <v>#REF!</v>
      </c>
      <c r="AG142" s="18" t="e">
        <f>+$C$21*'11- 2008'!#REF!</f>
        <v>#REF!</v>
      </c>
      <c r="AH142" s="18" t="e">
        <f>+$C$21*'11- 2008'!#REF!</f>
        <v>#REF!</v>
      </c>
      <c r="AI142" s="2"/>
    </row>
    <row r="143" spans="1:35" hidden="1">
      <c r="A143" s="18">
        <v>137</v>
      </c>
      <c r="B143" s="18" t="e">
        <f>+'11- 2008'!#REF!</f>
        <v>#REF!</v>
      </c>
      <c r="C143" s="16" t="e">
        <f>+'11- 2008'!H144/'11- 2008'!AN144</f>
        <v>#DIV/0!</v>
      </c>
      <c r="D143" s="18" t="e">
        <f>+$C$21*'11- 2008'!#REF!</f>
        <v>#REF!</v>
      </c>
      <c r="E143" s="18" t="e">
        <f>+$C$21*'11- 2008'!#REF!</f>
        <v>#REF!</v>
      </c>
      <c r="F143" s="18" t="e">
        <f>+$C$21*'11- 2008'!#REF!</f>
        <v>#REF!</v>
      </c>
      <c r="G143" s="18" t="e">
        <f>+$C$21*'11- 2008'!#REF!</f>
        <v>#REF!</v>
      </c>
      <c r="H143" s="18" t="e">
        <f>+$C$21*'11- 2008'!#REF!</f>
        <v>#REF!</v>
      </c>
      <c r="I143" s="18" t="e">
        <f>+$C$21*'11- 2008'!#REF!</f>
        <v>#REF!</v>
      </c>
      <c r="J143" s="18" t="e">
        <f>+$C$21*'11- 2008'!#REF!</f>
        <v>#REF!</v>
      </c>
      <c r="K143" s="18" t="e">
        <f>+$C$21*'11- 2008'!#REF!</f>
        <v>#REF!</v>
      </c>
      <c r="L143" s="18" t="e">
        <f>+$C$21*'11- 2008'!#REF!</f>
        <v>#REF!</v>
      </c>
      <c r="M143" s="18" t="e">
        <f>+$C$21*'11- 2008'!#REF!</f>
        <v>#REF!</v>
      </c>
      <c r="N143" s="18" t="e">
        <f>+$C$21*'11- 2008'!#REF!</f>
        <v>#REF!</v>
      </c>
      <c r="O143" s="18" t="e">
        <f>+$C$21*'11- 2008'!#REF!</f>
        <v>#REF!</v>
      </c>
      <c r="P143" s="18" t="e">
        <f>+$C$21*'11- 2008'!#REF!</f>
        <v>#REF!</v>
      </c>
      <c r="Q143" s="18" t="e">
        <f>+$C$21*'11- 2008'!#REF!</f>
        <v>#REF!</v>
      </c>
      <c r="R143" s="18" t="e">
        <f>+$C$21*'11- 2008'!#REF!</f>
        <v>#REF!</v>
      </c>
      <c r="S143" s="18" t="e">
        <f>+$C$21*'11- 2008'!#REF!</f>
        <v>#REF!</v>
      </c>
      <c r="T143" s="18" t="e">
        <f>+$C$21*'11- 2008'!#REF!</f>
        <v>#REF!</v>
      </c>
      <c r="U143" s="18" t="e">
        <f>+$C$21*'11- 2008'!#REF!</f>
        <v>#REF!</v>
      </c>
      <c r="V143" s="18" t="e">
        <f>+$C$21*'11- 2008'!#REF!</f>
        <v>#REF!</v>
      </c>
      <c r="W143" s="18" t="e">
        <f>+$C$21*'11- 2008'!#REF!</f>
        <v>#REF!</v>
      </c>
      <c r="X143" s="18" t="e">
        <f>+$C$21*'11- 2008'!#REF!</f>
        <v>#REF!</v>
      </c>
      <c r="Y143" s="18" t="e">
        <f>+$C$21*'11- 2008'!#REF!</f>
        <v>#REF!</v>
      </c>
      <c r="Z143" s="18" t="e">
        <f>+$C$21*'11- 2008'!#REF!</f>
        <v>#REF!</v>
      </c>
      <c r="AA143" s="18" t="e">
        <f>+$C$21*'11- 2008'!#REF!</f>
        <v>#REF!</v>
      </c>
      <c r="AB143" s="18" t="e">
        <f>+$C$21*'11- 2008'!#REF!</f>
        <v>#REF!</v>
      </c>
      <c r="AC143" s="18" t="e">
        <f>+$C$21*'11- 2008'!#REF!</f>
        <v>#REF!</v>
      </c>
      <c r="AD143" s="18" t="e">
        <f>+$C$21*'11- 2008'!#REF!</f>
        <v>#REF!</v>
      </c>
      <c r="AE143" s="18" t="e">
        <f>+$C$21*'11- 2008'!#REF!</f>
        <v>#REF!</v>
      </c>
      <c r="AF143" s="18" t="e">
        <f>+$C$21*'11- 2008'!#REF!</f>
        <v>#REF!</v>
      </c>
      <c r="AG143" s="18" t="e">
        <f>+$C$21*'11- 2008'!#REF!</f>
        <v>#REF!</v>
      </c>
      <c r="AH143" s="18" t="e">
        <f>+$C$21*'11- 2008'!#REF!</f>
        <v>#REF!</v>
      </c>
      <c r="AI143" s="2"/>
    </row>
    <row r="144" spans="1:35" hidden="1">
      <c r="A144" s="18">
        <v>138</v>
      </c>
      <c r="B144" s="18" t="e">
        <f>+'11- 2008'!#REF!</f>
        <v>#REF!</v>
      </c>
      <c r="C144" s="16" t="e">
        <f>+'11- 2008'!H145/'11- 2008'!AN145</f>
        <v>#DIV/0!</v>
      </c>
      <c r="D144" s="18" t="e">
        <f>+$C$21*'11- 2008'!#REF!</f>
        <v>#REF!</v>
      </c>
      <c r="E144" s="18" t="e">
        <f>+$C$21*'11- 2008'!#REF!</f>
        <v>#REF!</v>
      </c>
      <c r="F144" s="18" t="e">
        <f>+$C$21*'11- 2008'!#REF!</f>
        <v>#REF!</v>
      </c>
      <c r="G144" s="18" t="e">
        <f>+$C$21*'11- 2008'!#REF!</f>
        <v>#REF!</v>
      </c>
      <c r="H144" s="18" t="e">
        <f>+$C$21*'11- 2008'!#REF!</f>
        <v>#REF!</v>
      </c>
      <c r="I144" s="18" t="e">
        <f>+$C$21*'11- 2008'!#REF!</f>
        <v>#REF!</v>
      </c>
      <c r="J144" s="18" t="e">
        <f>+$C$21*'11- 2008'!#REF!</f>
        <v>#REF!</v>
      </c>
      <c r="K144" s="18" t="e">
        <f>+$C$21*'11- 2008'!#REF!</f>
        <v>#REF!</v>
      </c>
      <c r="L144" s="18" t="e">
        <f>+$C$21*'11- 2008'!#REF!</f>
        <v>#REF!</v>
      </c>
      <c r="M144" s="18" t="e">
        <f>+$C$21*'11- 2008'!#REF!</f>
        <v>#REF!</v>
      </c>
      <c r="N144" s="18" t="e">
        <f>+$C$21*'11- 2008'!#REF!</f>
        <v>#REF!</v>
      </c>
      <c r="O144" s="18" t="e">
        <f>+$C$21*'11- 2008'!#REF!</f>
        <v>#REF!</v>
      </c>
      <c r="P144" s="18" t="e">
        <f>+$C$21*'11- 2008'!#REF!</f>
        <v>#REF!</v>
      </c>
      <c r="Q144" s="18" t="e">
        <f>+$C$21*'11- 2008'!#REF!</f>
        <v>#REF!</v>
      </c>
      <c r="R144" s="18" t="e">
        <f>+$C$21*'11- 2008'!#REF!</f>
        <v>#REF!</v>
      </c>
      <c r="S144" s="18" t="e">
        <f>+$C$21*'11- 2008'!#REF!</f>
        <v>#REF!</v>
      </c>
      <c r="T144" s="18" t="e">
        <f>+$C$21*'11- 2008'!#REF!</f>
        <v>#REF!</v>
      </c>
      <c r="U144" s="18" t="e">
        <f>+$C$21*'11- 2008'!#REF!</f>
        <v>#REF!</v>
      </c>
      <c r="V144" s="18" t="e">
        <f>+$C$21*'11- 2008'!#REF!</f>
        <v>#REF!</v>
      </c>
      <c r="W144" s="18" t="e">
        <f>+$C$21*'11- 2008'!#REF!</f>
        <v>#REF!</v>
      </c>
      <c r="X144" s="18" t="e">
        <f>+$C$21*'11- 2008'!#REF!</f>
        <v>#REF!</v>
      </c>
      <c r="Y144" s="18" t="e">
        <f>+$C$21*'11- 2008'!#REF!</f>
        <v>#REF!</v>
      </c>
      <c r="Z144" s="18" t="e">
        <f>+$C$21*'11- 2008'!#REF!</f>
        <v>#REF!</v>
      </c>
      <c r="AA144" s="18" t="e">
        <f>+$C$21*'11- 2008'!#REF!</f>
        <v>#REF!</v>
      </c>
      <c r="AB144" s="18" t="e">
        <f>+$C$21*'11- 2008'!#REF!</f>
        <v>#REF!</v>
      </c>
      <c r="AC144" s="18" t="e">
        <f>+$C$21*'11- 2008'!#REF!</f>
        <v>#REF!</v>
      </c>
      <c r="AD144" s="18" t="e">
        <f>+$C$21*'11- 2008'!#REF!</f>
        <v>#REF!</v>
      </c>
      <c r="AE144" s="18" t="e">
        <f>+$C$21*'11- 2008'!#REF!</f>
        <v>#REF!</v>
      </c>
      <c r="AF144" s="18" t="e">
        <f>+$C$21*'11- 2008'!#REF!</f>
        <v>#REF!</v>
      </c>
      <c r="AG144" s="18" t="e">
        <f>+$C$21*'11- 2008'!#REF!</f>
        <v>#REF!</v>
      </c>
      <c r="AH144" s="18" t="e">
        <f>+$C$21*'11- 2008'!#REF!</f>
        <v>#REF!</v>
      </c>
      <c r="AI144" s="2"/>
    </row>
    <row r="145" spans="1:35" hidden="1">
      <c r="A145" s="18">
        <v>139</v>
      </c>
      <c r="B145" s="18" t="e">
        <f>+'11- 2008'!#REF!</f>
        <v>#REF!</v>
      </c>
      <c r="C145" s="16" t="e">
        <f>+'11- 2008'!H146/'11- 2008'!AN146</f>
        <v>#DIV/0!</v>
      </c>
      <c r="D145" s="18" t="e">
        <f>+$C$21*'11- 2008'!#REF!</f>
        <v>#REF!</v>
      </c>
      <c r="E145" s="18" t="e">
        <f>+$C$21*'11- 2008'!#REF!</f>
        <v>#REF!</v>
      </c>
      <c r="F145" s="18" t="e">
        <f>+$C$21*'11- 2008'!#REF!</f>
        <v>#REF!</v>
      </c>
      <c r="G145" s="18" t="e">
        <f>+$C$21*'11- 2008'!#REF!</f>
        <v>#REF!</v>
      </c>
      <c r="H145" s="18" t="e">
        <f>+$C$21*'11- 2008'!#REF!</f>
        <v>#REF!</v>
      </c>
      <c r="I145" s="18" t="e">
        <f>+$C$21*'11- 2008'!#REF!</f>
        <v>#REF!</v>
      </c>
      <c r="J145" s="18" t="e">
        <f>+$C$21*'11- 2008'!#REF!</f>
        <v>#REF!</v>
      </c>
      <c r="K145" s="18" t="e">
        <f>+$C$21*'11- 2008'!#REF!</f>
        <v>#REF!</v>
      </c>
      <c r="L145" s="18" t="e">
        <f>+$C$21*'11- 2008'!#REF!</f>
        <v>#REF!</v>
      </c>
      <c r="M145" s="18" t="e">
        <f>+$C$21*'11- 2008'!#REF!</f>
        <v>#REF!</v>
      </c>
      <c r="N145" s="18" t="e">
        <f>+$C$21*'11- 2008'!#REF!</f>
        <v>#REF!</v>
      </c>
      <c r="O145" s="18" t="e">
        <f>+$C$21*'11- 2008'!#REF!</f>
        <v>#REF!</v>
      </c>
      <c r="P145" s="18" t="e">
        <f>+$C$21*'11- 2008'!#REF!</f>
        <v>#REF!</v>
      </c>
      <c r="Q145" s="18" t="e">
        <f>+$C$21*'11- 2008'!#REF!</f>
        <v>#REF!</v>
      </c>
      <c r="R145" s="18" t="e">
        <f>+$C$21*'11- 2008'!#REF!</f>
        <v>#REF!</v>
      </c>
      <c r="S145" s="18" t="e">
        <f>+$C$21*'11- 2008'!#REF!</f>
        <v>#REF!</v>
      </c>
      <c r="T145" s="18" t="e">
        <f>+$C$21*'11- 2008'!#REF!</f>
        <v>#REF!</v>
      </c>
      <c r="U145" s="18" t="e">
        <f>+$C$21*'11- 2008'!#REF!</f>
        <v>#REF!</v>
      </c>
      <c r="V145" s="18" t="e">
        <f>+$C$21*'11- 2008'!#REF!</f>
        <v>#REF!</v>
      </c>
      <c r="W145" s="18" t="e">
        <f>+$C$21*'11- 2008'!#REF!</f>
        <v>#REF!</v>
      </c>
      <c r="X145" s="18" t="e">
        <f>+$C$21*'11- 2008'!#REF!</f>
        <v>#REF!</v>
      </c>
      <c r="Y145" s="18" t="e">
        <f>+$C$21*'11- 2008'!#REF!</f>
        <v>#REF!</v>
      </c>
      <c r="Z145" s="18" t="e">
        <f>+$C$21*'11- 2008'!#REF!</f>
        <v>#REF!</v>
      </c>
      <c r="AA145" s="18" t="e">
        <f>+$C$21*'11- 2008'!#REF!</f>
        <v>#REF!</v>
      </c>
      <c r="AB145" s="18" t="e">
        <f>+$C$21*'11- 2008'!#REF!</f>
        <v>#REF!</v>
      </c>
      <c r="AC145" s="18" t="e">
        <f>+$C$21*'11- 2008'!#REF!</f>
        <v>#REF!</v>
      </c>
      <c r="AD145" s="18" t="e">
        <f>+$C$21*'11- 2008'!#REF!</f>
        <v>#REF!</v>
      </c>
      <c r="AE145" s="18" t="e">
        <f>+$C$21*'11- 2008'!#REF!</f>
        <v>#REF!</v>
      </c>
      <c r="AF145" s="18" t="e">
        <f>+$C$21*'11- 2008'!#REF!</f>
        <v>#REF!</v>
      </c>
      <c r="AG145" s="18" t="e">
        <f>+$C$21*'11- 2008'!#REF!</f>
        <v>#REF!</v>
      </c>
      <c r="AH145" s="18" t="e">
        <f>+$C$21*'11- 2008'!#REF!</f>
        <v>#REF!</v>
      </c>
      <c r="AI145" s="2"/>
    </row>
    <row r="146" spans="1:35" hidden="1">
      <c r="A146" s="18">
        <v>140</v>
      </c>
      <c r="B146" s="18" t="e">
        <f>+'11- 2008'!#REF!</f>
        <v>#REF!</v>
      </c>
      <c r="C146" s="16" t="e">
        <f>+'11- 2008'!H147/'11- 2008'!AN147</f>
        <v>#DIV/0!</v>
      </c>
      <c r="D146" s="18" t="e">
        <f>+$C$21*'11- 2008'!#REF!</f>
        <v>#REF!</v>
      </c>
      <c r="E146" s="18" t="e">
        <f>+$C$21*'11- 2008'!#REF!</f>
        <v>#REF!</v>
      </c>
      <c r="F146" s="18" t="e">
        <f>+$C$21*'11- 2008'!#REF!</f>
        <v>#REF!</v>
      </c>
      <c r="G146" s="18" t="e">
        <f>+$C$21*'11- 2008'!#REF!</f>
        <v>#REF!</v>
      </c>
      <c r="H146" s="18" t="e">
        <f>+$C$21*'11- 2008'!#REF!</f>
        <v>#REF!</v>
      </c>
      <c r="I146" s="18" t="e">
        <f>+$C$21*'11- 2008'!#REF!</f>
        <v>#REF!</v>
      </c>
      <c r="J146" s="18" t="e">
        <f>+$C$21*'11- 2008'!#REF!</f>
        <v>#REF!</v>
      </c>
      <c r="K146" s="18" t="e">
        <f>+$C$21*'11- 2008'!#REF!</f>
        <v>#REF!</v>
      </c>
      <c r="L146" s="18" t="e">
        <f>+$C$21*'11- 2008'!#REF!</f>
        <v>#REF!</v>
      </c>
      <c r="M146" s="18" t="e">
        <f>+$C$21*'11- 2008'!#REF!</f>
        <v>#REF!</v>
      </c>
      <c r="N146" s="18" t="e">
        <f>+$C$21*'11- 2008'!#REF!</f>
        <v>#REF!</v>
      </c>
      <c r="O146" s="18" t="e">
        <f>+$C$21*'11- 2008'!#REF!</f>
        <v>#REF!</v>
      </c>
      <c r="P146" s="18" t="e">
        <f>+$C$21*'11- 2008'!#REF!</f>
        <v>#REF!</v>
      </c>
      <c r="Q146" s="18" t="e">
        <f>+$C$21*'11- 2008'!#REF!</f>
        <v>#REF!</v>
      </c>
      <c r="R146" s="18" t="e">
        <f>+$C$21*'11- 2008'!#REF!</f>
        <v>#REF!</v>
      </c>
      <c r="S146" s="18" t="e">
        <f>+$C$21*'11- 2008'!#REF!</f>
        <v>#REF!</v>
      </c>
      <c r="T146" s="18" t="e">
        <f>+$C$21*'11- 2008'!#REF!</f>
        <v>#REF!</v>
      </c>
      <c r="U146" s="18" t="e">
        <f>+$C$21*'11- 2008'!#REF!</f>
        <v>#REF!</v>
      </c>
      <c r="V146" s="18" t="e">
        <f>+$C$21*'11- 2008'!#REF!</f>
        <v>#REF!</v>
      </c>
      <c r="W146" s="18" t="e">
        <f>+$C$21*'11- 2008'!#REF!</f>
        <v>#REF!</v>
      </c>
      <c r="X146" s="18" t="e">
        <f>+$C$21*'11- 2008'!#REF!</f>
        <v>#REF!</v>
      </c>
      <c r="Y146" s="18" t="e">
        <f>+$C$21*'11- 2008'!#REF!</f>
        <v>#REF!</v>
      </c>
      <c r="Z146" s="18" t="e">
        <f>+$C$21*'11- 2008'!#REF!</f>
        <v>#REF!</v>
      </c>
      <c r="AA146" s="18" t="e">
        <f>+$C$21*'11- 2008'!#REF!</f>
        <v>#REF!</v>
      </c>
      <c r="AB146" s="18" t="e">
        <f>+$C$21*'11- 2008'!#REF!</f>
        <v>#REF!</v>
      </c>
      <c r="AC146" s="18" t="e">
        <f>+$C$21*'11- 2008'!#REF!</f>
        <v>#REF!</v>
      </c>
      <c r="AD146" s="18" t="e">
        <f>+$C$21*'11- 2008'!#REF!</f>
        <v>#REF!</v>
      </c>
      <c r="AE146" s="18" t="e">
        <f>+$C$21*'11- 2008'!#REF!</f>
        <v>#REF!</v>
      </c>
      <c r="AF146" s="18" t="e">
        <f>+$C$21*'11- 2008'!#REF!</f>
        <v>#REF!</v>
      </c>
      <c r="AG146" s="18" t="e">
        <f>+$C$21*'11- 2008'!#REF!</f>
        <v>#REF!</v>
      </c>
      <c r="AH146" s="18" t="e">
        <f>+$C$21*'11- 2008'!#REF!</f>
        <v>#REF!</v>
      </c>
      <c r="AI146" s="2"/>
    </row>
    <row r="147" spans="1:35" hidden="1">
      <c r="A147" s="16">
        <v>141</v>
      </c>
      <c r="B147" s="18" t="e">
        <f>+'11- 2008'!#REF!</f>
        <v>#REF!</v>
      </c>
      <c r="C147" s="16" t="e">
        <f>+'11- 2008'!H148/'11- 2008'!AN148</f>
        <v>#DIV/0!</v>
      </c>
      <c r="D147" s="18" t="e">
        <f>+$C$21*'11- 2008'!#REF!</f>
        <v>#REF!</v>
      </c>
      <c r="E147" s="18" t="e">
        <f>+$C$21*'11- 2008'!#REF!</f>
        <v>#REF!</v>
      </c>
      <c r="F147" s="18" t="e">
        <f>+$C$21*'11- 2008'!#REF!</f>
        <v>#REF!</v>
      </c>
      <c r="G147" s="18" t="e">
        <f>+$C$21*'11- 2008'!#REF!</f>
        <v>#REF!</v>
      </c>
      <c r="H147" s="18" t="e">
        <f>+$C$21*'11- 2008'!#REF!</f>
        <v>#REF!</v>
      </c>
      <c r="I147" s="18" t="e">
        <f>+$C$21*'11- 2008'!#REF!</f>
        <v>#REF!</v>
      </c>
      <c r="J147" s="18" t="e">
        <f>+$C$21*'11- 2008'!#REF!</f>
        <v>#REF!</v>
      </c>
      <c r="K147" s="18" t="e">
        <f>+$C$21*'11- 2008'!#REF!</f>
        <v>#REF!</v>
      </c>
      <c r="L147" s="18" t="e">
        <f>+$C$21*'11- 2008'!#REF!</f>
        <v>#REF!</v>
      </c>
      <c r="M147" s="18" t="e">
        <f>+$C$21*'11- 2008'!#REF!</f>
        <v>#REF!</v>
      </c>
      <c r="N147" s="18" t="e">
        <f>+$C$21*'11- 2008'!#REF!</f>
        <v>#REF!</v>
      </c>
      <c r="O147" s="18" t="e">
        <f>+$C$21*'11- 2008'!#REF!</f>
        <v>#REF!</v>
      </c>
      <c r="P147" s="18" t="e">
        <f>+$C$21*'11- 2008'!#REF!</f>
        <v>#REF!</v>
      </c>
      <c r="Q147" s="18" t="e">
        <f>+$C$21*'11- 2008'!#REF!</f>
        <v>#REF!</v>
      </c>
      <c r="R147" s="18" t="e">
        <f>+$C$21*'11- 2008'!#REF!</f>
        <v>#REF!</v>
      </c>
      <c r="S147" s="18" t="e">
        <f>+$C$21*'11- 2008'!#REF!</f>
        <v>#REF!</v>
      </c>
      <c r="T147" s="18" t="e">
        <f>+$C$21*'11- 2008'!#REF!</f>
        <v>#REF!</v>
      </c>
      <c r="U147" s="18" t="e">
        <f>+$C$21*'11- 2008'!#REF!</f>
        <v>#REF!</v>
      </c>
      <c r="V147" s="18" t="e">
        <f>+$C$21*'11- 2008'!#REF!</f>
        <v>#REF!</v>
      </c>
      <c r="W147" s="18" t="e">
        <f>+$C$21*'11- 2008'!#REF!</f>
        <v>#REF!</v>
      </c>
      <c r="X147" s="18" t="e">
        <f>+$C$21*'11- 2008'!#REF!</f>
        <v>#REF!</v>
      </c>
      <c r="Y147" s="18" t="e">
        <f>+$C$21*'11- 2008'!#REF!</f>
        <v>#REF!</v>
      </c>
      <c r="Z147" s="18" t="e">
        <f>+$C$21*'11- 2008'!#REF!</f>
        <v>#REF!</v>
      </c>
      <c r="AA147" s="18" t="e">
        <f>+$C$21*'11- 2008'!#REF!</f>
        <v>#REF!</v>
      </c>
      <c r="AB147" s="18" t="e">
        <f>+$C$21*'11- 2008'!#REF!</f>
        <v>#REF!</v>
      </c>
      <c r="AC147" s="18" t="e">
        <f>+$C$21*'11- 2008'!#REF!</f>
        <v>#REF!</v>
      </c>
      <c r="AD147" s="18" t="e">
        <f>+$C$21*'11- 2008'!#REF!</f>
        <v>#REF!</v>
      </c>
      <c r="AE147" s="18" t="e">
        <f>+$C$21*'11- 2008'!#REF!</f>
        <v>#REF!</v>
      </c>
      <c r="AF147" s="18" t="e">
        <f>+$C$21*'11- 2008'!#REF!</f>
        <v>#REF!</v>
      </c>
      <c r="AG147" s="18" t="e">
        <f>+$C$21*'11- 2008'!#REF!</f>
        <v>#REF!</v>
      </c>
      <c r="AH147" s="18" t="e">
        <f>+$C$21*'11- 2008'!#REF!</f>
        <v>#REF!</v>
      </c>
      <c r="AI147" s="2"/>
    </row>
    <row r="148" spans="1:35" hidden="1">
      <c r="A148" s="18">
        <v>142</v>
      </c>
      <c r="B148" s="18" t="e">
        <f>+'11- 2008'!#REF!</f>
        <v>#REF!</v>
      </c>
      <c r="C148" s="16" t="e">
        <f>+'11- 2008'!H149/'11- 2008'!AN149</f>
        <v>#DIV/0!</v>
      </c>
      <c r="D148" s="18" t="e">
        <f>+$C$21*'11- 2008'!#REF!</f>
        <v>#REF!</v>
      </c>
      <c r="E148" s="18" t="e">
        <f>+$C$21*'11- 2008'!#REF!</f>
        <v>#REF!</v>
      </c>
      <c r="F148" s="18" t="e">
        <f>+$C$21*'11- 2008'!#REF!</f>
        <v>#REF!</v>
      </c>
      <c r="G148" s="18" t="e">
        <f>+$C$21*'11- 2008'!#REF!</f>
        <v>#REF!</v>
      </c>
      <c r="H148" s="18" t="e">
        <f>+$C$21*'11- 2008'!#REF!</f>
        <v>#REF!</v>
      </c>
      <c r="I148" s="18" t="e">
        <f>+$C$21*'11- 2008'!#REF!</f>
        <v>#REF!</v>
      </c>
      <c r="J148" s="18" t="e">
        <f>+$C$21*'11- 2008'!#REF!</f>
        <v>#REF!</v>
      </c>
      <c r="K148" s="18" t="e">
        <f>+$C$21*'11- 2008'!#REF!</f>
        <v>#REF!</v>
      </c>
      <c r="L148" s="18" t="e">
        <f>+$C$21*'11- 2008'!#REF!</f>
        <v>#REF!</v>
      </c>
      <c r="M148" s="18" t="e">
        <f>+$C$21*'11- 2008'!#REF!</f>
        <v>#REF!</v>
      </c>
      <c r="N148" s="18" t="e">
        <f>+$C$21*'11- 2008'!#REF!</f>
        <v>#REF!</v>
      </c>
      <c r="O148" s="18" t="e">
        <f>+$C$21*'11- 2008'!#REF!</f>
        <v>#REF!</v>
      </c>
      <c r="P148" s="18" t="e">
        <f>+$C$21*'11- 2008'!#REF!</f>
        <v>#REF!</v>
      </c>
      <c r="Q148" s="18" t="e">
        <f>+$C$21*'11- 2008'!#REF!</f>
        <v>#REF!</v>
      </c>
      <c r="R148" s="18" t="e">
        <f>+$C$21*'11- 2008'!#REF!</f>
        <v>#REF!</v>
      </c>
      <c r="S148" s="18" t="e">
        <f>+$C$21*'11- 2008'!#REF!</f>
        <v>#REF!</v>
      </c>
      <c r="T148" s="18" t="e">
        <f>+$C$21*'11- 2008'!#REF!</f>
        <v>#REF!</v>
      </c>
      <c r="U148" s="18" t="e">
        <f>+$C$21*'11- 2008'!#REF!</f>
        <v>#REF!</v>
      </c>
      <c r="V148" s="18" t="e">
        <f>+$C$21*'11- 2008'!#REF!</f>
        <v>#REF!</v>
      </c>
      <c r="W148" s="18" t="e">
        <f>+$C$21*'11- 2008'!#REF!</f>
        <v>#REF!</v>
      </c>
      <c r="X148" s="18" t="e">
        <f>+$C$21*'11- 2008'!#REF!</f>
        <v>#REF!</v>
      </c>
      <c r="Y148" s="18" t="e">
        <f>+$C$21*'11- 2008'!#REF!</f>
        <v>#REF!</v>
      </c>
      <c r="Z148" s="18" t="e">
        <f>+$C$21*'11- 2008'!#REF!</f>
        <v>#REF!</v>
      </c>
      <c r="AA148" s="18" t="e">
        <f>+$C$21*'11- 2008'!#REF!</f>
        <v>#REF!</v>
      </c>
      <c r="AB148" s="18" t="e">
        <f>+$C$21*'11- 2008'!#REF!</f>
        <v>#REF!</v>
      </c>
      <c r="AC148" s="18" t="e">
        <f>+$C$21*'11- 2008'!#REF!</f>
        <v>#REF!</v>
      </c>
      <c r="AD148" s="18" t="e">
        <f>+$C$21*'11- 2008'!#REF!</f>
        <v>#REF!</v>
      </c>
      <c r="AE148" s="18" t="e">
        <f>+$C$21*'11- 2008'!#REF!</f>
        <v>#REF!</v>
      </c>
      <c r="AF148" s="18" t="e">
        <f>+$C$21*'11- 2008'!#REF!</f>
        <v>#REF!</v>
      </c>
      <c r="AG148" s="18" t="e">
        <f>+$C$21*'11- 2008'!#REF!</f>
        <v>#REF!</v>
      </c>
      <c r="AH148" s="18" t="e">
        <f>+$C$21*'11- 2008'!#REF!</f>
        <v>#REF!</v>
      </c>
      <c r="AI148" s="2"/>
    </row>
    <row r="149" spans="1:35" hidden="1">
      <c r="A149" s="18">
        <v>143</v>
      </c>
      <c r="B149" s="18" t="e">
        <f>+'11- 2008'!#REF!</f>
        <v>#REF!</v>
      </c>
      <c r="C149" s="16" t="e">
        <f>+'11- 2008'!H150/'11- 2008'!AN150</f>
        <v>#DIV/0!</v>
      </c>
      <c r="D149" s="18" t="e">
        <f>+$C$21*'11- 2008'!#REF!</f>
        <v>#REF!</v>
      </c>
      <c r="E149" s="18" t="e">
        <f>+$C$21*'11- 2008'!#REF!</f>
        <v>#REF!</v>
      </c>
      <c r="F149" s="18" t="e">
        <f>+$C$21*'11- 2008'!#REF!</f>
        <v>#REF!</v>
      </c>
      <c r="G149" s="18" t="e">
        <f>+$C$21*'11- 2008'!#REF!</f>
        <v>#REF!</v>
      </c>
      <c r="H149" s="18" t="e">
        <f>+$C$21*'11- 2008'!#REF!</f>
        <v>#REF!</v>
      </c>
      <c r="I149" s="18" t="e">
        <f>+$C$21*'11- 2008'!#REF!</f>
        <v>#REF!</v>
      </c>
      <c r="J149" s="18" t="e">
        <f>+$C$21*'11- 2008'!#REF!</f>
        <v>#REF!</v>
      </c>
      <c r="K149" s="18" t="e">
        <f>+$C$21*'11- 2008'!#REF!</f>
        <v>#REF!</v>
      </c>
      <c r="L149" s="18" t="e">
        <f>+$C$21*'11- 2008'!#REF!</f>
        <v>#REF!</v>
      </c>
      <c r="M149" s="18" t="e">
        <f>+$C$21*'11- 2008'!#REF!</f>
        <v>#REF!</v>
      </c>
      <c r="N149" s="18" t="e">
        <f>+$C$21*'11- 2008'!#REF!</f>
        <v>#REF!</v>
      </c>
      <c r="O149" s="18" t="e">
        <f>+$C$21*'11- 2008'!#REF!</f>
        <v>#REF!</v>
      </c>
      <c r="P149" s="18" t="e">
        <f>+$C$21*'11- 2008'!#REF!</f>
        <v>#REF!</v>
      </c>
      <c r="Q149" s="18" t="e">
        <f>+$C$21*'11- 2008'!#REF!</f>
        <v>#REF!</v>
      </c>
      <c r="R149" s="18" t="e">
        <f>+$C$21*'11- 2008'!#REF!</f>
        <v>#REF!</v>
      </c>
      <c r="S149" s="18" t="e">
        <f>+$C$21*'11- 2008'!#REF!</f>
        <v>#REF!</v>
      </c>
      <c r="T149" s="18" t="e">
        <f>+$C$21*'11- 2008'!#REF!</f>
        <v>#REF!</v>
      </c>
      <c r="U149" s="18" t="e">
        <f>+$C$21*'11- 2008'!#REF!</f>
        <v>#REF!</v>
      </c>
      <c r="V149" s="18" t="e">
        <f>+$C$21*'11- 2008'!#REF!</f>
        <v>#REF!</v>
      </c>
      <c r="W149" s="18" t="e">
        <f>+$C$21*'11- 2008'!#REF!</f>
        <v>#REF!</v>
      </c>
      <c r="X149" s="18" t="e">
        <f>+$C$21*'11- 2008'!#REF!</f>
        <v>#REF!</v>
      </c>
      <c r="Y149" s="18" t="e">
        <f>+$C$21*'11- 2008'!#REF!</f>
        <v>#REF!</v>
      </c>
      <c r="Z149" s="18" t="e">
        <f>+$C$21*'11- 2008'!#REF!</f>
        <v>#REF!</v>
      </c>
      <c r="AA149" s="18" t="e">
        <f>+$C$21*'11- 2008'!#REF!</f>
        <v>#REF!</v>
      </c>
      <c r="AB149" s="18" t="e">
        <f>+$C$21*'11- 2008'!#REF!</f>
        <v>#REF!</v>
      </c>
      <c r="AC149" s="18" t="e">
        <f>+$C$21*'11- 2008'!#REF!</f>
        <v>#REF!</v>
      </c>
      <c r="AD149" s="18" t="e">
        <f>+$C$21*'11- 2008'!#REF!</f>
        <v>#REF!</v>
      </c>
      <c r="AE149" s="18" t="e">
        <f>+$C$21*'11- 2008'!#REF!</f>
        <v>#REF!</v>
      </c>
      <c r="AF149" s="18" t="e">
        <f>+$C$21*'11- 2008'!#REF!</f>
        <v>#REF!</v>
      </c>
      <c r="AG149" s="18" t="e">
        <f>+$C$21*'11- 2008'!#REF!</f>
        <v>#REF!</v>
      </c>
      <c r="AH149" s="18" t="e">
        <f>+$C$21*'11- 2008'!#REF!</f>
        <v>#REF!</v>
      </c>
      <c r="AI149" s="2"/>
    </row>
    <row r="150" spans="1:35" hidden="1">
      <c r="A150" s="18">
        <v>144</v>
      </c>
      <c r="B150" s="18" t="e">
        <f>+'11- 2008'!#REF!</f>
        <v>#REF!</v>
      </c>
      <c r="C150" s="16" t="e">
        <f>+'11- 2008'!H151/'11- 2008'!AN151</f>
        <v>#DIV/0!</v>
      </c>
      <c r="D150" s="18" t="e">
        <f>+$C$21*'11- 2008'!#REF!</f>
        <v>#REF!</v>
      </c>
      <c r="E150" s="18" t="e">
        <f>+$C$21*'11- 2008'!#REF!</f>
        <v>#REF!</v>
      </c>
      <c r="F150" s="18" t="e">
        <f>+$C$21*'11- 2008'!#REF!</f>
        <v>#REF!</v>
      </c>
      <c r="G150" s="18" t="e">
        <f>+$C$21*'11- 2008'!#REF!</f>
        <v>#REF!</v>
      </c>
      <c r="H150" s="18" t="e">
        <f>+$C$21*'11- 2008'!#REF!</f>
        <v>#REF!</v>
      </c>
      <c r="I150" s="18" t="e">
        <f>+$C$21*'11- 2008'!#REF!</f>
        <v>#REF!</v>
      </c>
      <c r="J150" s="18" t="e">
        <f>+$C$21*'11- 2008'!#REF!</f>
        <v>#REF!</v>
      </c>
      <c r="K150" s="18" t="e">
        <f>+$C$21*'11- 2008'!#REF!</f>
        <v>#REF!</v>
      </c>
      <c r="L150" s="18" t="e">
        <f>+$C$21*'11- 2008'!#REF!</f>
        <v>#REF!</v>
      </c>
      <c r="M150" s="18" t="e">
        <f>+$C$21*'11- 2008'!#REF!</f>
        <v>#REF!</v>
      </c>
      <c r="N150" s="18" t="e">
        <f>+$C$21*'11- 2008'!#REF!</f>
        <v>#REF!</v>
      </c>
      <c r="O150" s="18" t="e">
        <f>+$C$21*'11- 2008'!#REF!</f>
        <v>#REF!</v>
      </c>
      <c r="P150" s="18" t="e">
        <f>+$C$21*'11- 2008'!#REF!</f>
        <v>#REF!</v>
      </c>
      <c r="Q150" s="18" t="e">
        <f>+$C$21*'11- 2008'!#REF!</f>
        <v>#REF!</v>
      </c>
      <c r="R150" s="18" t="e">
        <f>+$C$21*'11- 2008'!#REF!</f>
        <v>#REF!</v>
      </c>
      <c r="S150" s="18" t="e">
        <f>+$C$21*'11- 2008'!#REF!</f>
        <v>#REF!</v>
      </c>
      <c r="T150" s="18" t="e">
        <f>+$C$21*'11- 2008'!#REF!</f>
        <v>#REF!</v>
      </c>
      <c r="U150" s="18" t="e">
        <f>+$C$21*'11- 2008'!#REF!</f>
        <v>#REF!</v>
      </c>
      <c r="V150" s="18" t="e">
        <f>+$C$21*'11- 2008'!#REF!</f>
        <v>#REF!</v>
      </c>
      <c r="W150" s="18" t="e">
        <f>+$C$21*'11- 2008'!#REF!</f>
        <v>#REF!</v>
      </c>
      <c r="X150" s="18" t="e">
        <f>+$C$21*'11- 2008'!#REF!</f>
        <v>#REF!</v>
      </c>
      <c r="Y150" s="18" t="e">
        <f>+$C$21*'11- 2008'!#REF!</f>
        <v>#REF!</v>
      </c>
      <c r="Z150" s="18" t="e">
        <f>+$C$21*'11- 2008'!#REF!</f>
        <v>#REF!</v>
      </c>
      <c r="AA150" s="18" t="e">
        <f>+$C$21*'11- 2008'!#REF!</f>
        <v>#REF!</v>
      </c>
      <c r="AB150" s="18" t="e">
        <f>+$C$21*'11- 2008'!#REF!</f>
        <v>#REF!</v>
      </c>
      <c r="AC150" s="18" t="e">
        <f>+$C$21*'11- 2008'!#REF!</f>
        <v>#REF!</v>
      </c>
      <c r="AD150" s="18" t="e">
        <f>+$C$21*'11- 2008'!#REF!</f>
        <v>#REF!</v>
      </c>
      <c r="AE150" s="18" t="e">
        <f>+$C$21*'11- 2008'!#REF!</f>
        <v>#REF!</v>
      </c>
      <c r="AF150" s="18" t="e">
        <f>+$C$21*'11- 2008'!#REF!</f>
        <v>#REF!</v>
      </c>
      <c r="AG150" s="18" t="e">
        <f>+$C$21*'11- 2008'!#REF!</f>
        <v>#REF!</v>
      </c>
      <c r="AH150" s="18" t="e">
        <f>+$C$21*'11- 2008'!#REF!</f>
        <v>#REF!</v>
      </c>
      <c r="AI150" s="2"/>
    </row>
    <row r="151" spans="1:35" hidden="1">
      <c r="A151" s="16">
        <v>145</v>
      </c>
      <c r="B151" s="18" t="e">
        <f>+'11- 2008'!#REF!</f>
        <v>#REF!</v>
      </c>
      <c r="C151" s="16" t="e">
        <f>+'11- 2008'!H152/'11- 2008'!AN152</f>
        <v>#DIV/0!</v>
      </c>
      <c r="D151" s="18" t="e">
        <f>+$C$21*'11- 2008'!#REF!</f>
        <v>#REF!</v>
      </c>
      <c r="E151" s="18" t="e">
        <f>+$C$21*'11- 2008'!#REF!</f>
        <v>#REF!</v>
      </c>
      <c r="F151" s="18" t="e">
        <f>+$C$21*'11- 2008'!#REF!</f>
        <v>#REF!</v>
      </c>
      <c r="G151" s="18" t="e">
        <f>+$C$21*'11- 2008'!#REF!</f>
        <v>#REF!</v>
      </c>
      <c r="H151" s="18" t="e">
        <f>+$C$21*'11- 2008'!#REF!</f>
        <v>#REF!</v>
      </c>
      <c r="I151" s="18" t="e">
        <f>+$C$21*'11- 2008'!#REF!</f>
        <v>#REF!</v>
      </c>
      <c r="J151" s="18" t="e">
        <f>+$C$21*'11- 2008'!#REF!</f>
        <v>#REF!</v>
      </c>
      <c r="K151" s="18" t="e">
        <f>+$C$21*'11- 2008'!#REF!</f>
        <v>#REF!</v>
      </c>
      <c r="L151" s="18" t="e">
        <f>+$C$21*'11- 2008'!#REF!</f>
        <v>#REF!</v>
      </c>
      <c r="M151" s="18" t="e">
        <f>+$C$21*'11- 2008'!#REF!</f>
        <v>#REF!</v>
      </c>
      <c r="N151" s="18" t="e">
        <f>+$C$21*'11- 2008'!#REF!</f>
        <v>#REF!</v>
      </c>
      <c r="O151" s="18" t="e">
        <f>+$C$21*'11- 2008'!#REF!</f>
        <v>#REF!</v>
      </c>
      <c r="P151" s="18" t="e">
        <f>+$C$21*'11- 2008'!#REF!</f>
        <v>#REF!</v>
      </c>
      <c r="Q151" s="18" t="e">
        <f>+$C$21*'11- 2008'!#REF!</f>
        <v>#REF!</v>
      </c>
      <c r="R151" s="18" t="e">
        <f>+$C$21*'11- 2008'!#REF!</f>
        <v>#REF!</v>
      </c>
      <c r="S151" s="18" t="e">
        <f>+$C$21*'11- 2008'!#REF!</f>
        <v>#REF!</v>
      </c>
      <c r="T151" s="18" t="e">
        <f>+$C$21*'11- 2008'!#REF!</f>
        <v>#REF!</v>
      </c>
      <c r="U151" s="18" t="e">
        <f>+$C$21*'11- 2008'!#REF!</f>
        <v>#REF!</v>
      </c>
      <c r="V151" s="18" t="e">
        <f>+$C$21*'11- 2008'!#REF!</f>
        <v>#REF!</v>
      </c>
      <c r="W151" s="18" t="e">
        <f>+$C$21*'11- 2008'!#REF!</f>
        <v>#REF!</v>
      </c>
      <c r="X151" s="18" t="e">
        <f>+$C$21*'11- 2008'!#REF!</f>
        <v>#REF!</v>
      </c>
      <c r="Y151" s="18" t="e">
        <f>+$C$21*'11- 2008'!#REF!</f>
        <v>#REF!</v>
      </c>
      <c r="Z151" s="18" t="e">
        <f>+$C$21*'11- 2008'!#REF!</f>
        <v>#REF!</v>
      </c>
      <c r="AA151" s="18" t="e">
        <f>+$C$21*'11- 2008'!#REF!</f>
        <v>#REF!</v>
      </c>
      <c r="AB151" s="18" t="e">
        <f>+$C$21*'11- 2008'!#REF!</f>
        <v>#REF!</v>
      </c>
      <c r="AC151" s="18" t="e">
        <f>+$C$21*'11- 2008'!#REF!</f>
        <v>#REF!</v>
      </c>
      <c r="AD151" s="18" t="e">
        <f>+$C$21*'11- 2008'!#REF!</f>
        <v>#REF!</v>
      </c>
      <c r="AE151" s="18" t="e">
        <f>+$C$21*'11- 2008'!#REF!</f>
        <v>#REF!</v>
      </c>
      <c r="AF151" s="18" t="e">
        <f>+$C$21*'11- 2008'!#REF!</f>
        <v>#REF!</v>
      </c>
      <c r="AG151" s="18" t="e">
        <f>+$C$21*'11- 2008'!#REF!</f>
        <v>#REF!</v>
      </c>
      <c r="AH151" s="18" t="e">
        <f>+$C$21*'11- 2008'!#REF!</f>
        <v>#REF!</v>
      </c>
      <c r="AI151" s="2"/>
    </row>
    <row r="152" spans="1:35" hidden="1">
      <c r="A152" s="18">
        <v>146</v>
      </c>
      <c r="B152" s="18" t="e">
        <f>+'11- 2008'!#REF!</f>
        <v>#REF!</v>
      </c>
      <c r="C152" s="16" t="e">
        <f>+'11- 2008'!H153/'11- 2008'!AN153</f>
        <v>#DIV/0!</v>
      </c>
      <c r="D152" s="18" t="e">
        <f>+$C$21*'11- 2008'!#REF!</f>
        <v>#REF!</v>
      </c>
      <c r="E152" s="18" t="e">
        <f>+$C$21*'11- 2008'!#REF!</f>
        <v>#REF!</v>
      </c>
      <c r="F152" s="18" t="e">
        <f>+$C$21*'11- 2008'!#REF!</f>
        <v>#REF!</v>
      </c>
      <c r="G152" s="18" t="e">
        <f>+$C$21*'11- 2008'!#REF!</f>
        <v>#REF!</v>
      </c>
      <c r="H152" s="18" t="e">
        <f>+$C$21*'11- 2008'!#REF!</f>
        <v>#REF!</v>
      </c>
      <c r="I152" s="18" t="e">
        <f>+$C$21*'11- 2008'!#REF!</f>
        <v>#REF!</v>
      </c>
      <c r="J152" s="18" t="e">
        <f>+$C$21*'11- 2008'!#REF!</f>
        <v>#REF!</v>
      </c>
      <c r="K152" s="18" t="e">
        <f>+$C$21*'11- 2008'!#REF!</f>
        <v>#REF!</v>
      </c>
      <c r="L152" s="18" t="e">
        <f>+$C$21*'11- 2008'!#REF!</f>
        <v>#REF!</v>
      </c>
      <c r="M152" s="18" t="e">
        <f>+$C$21*'11- 2008'!#REF!</f>
        <v>#REF!</v>
      </c>
      <c r="N152" s="18" t="e">
        <f>+$C$21*'11- 2008'!#REF!</f>
        <v>#REF!</v>
      </c>
      <c r="O152" s="18" t="e">
        <f>+$C$21*'11- 2008'!#REF!</f>
        <v>#REF!</v>
      </c>
      <c r="P152" s="18" t="e">
        <f>+$C$21*'11- 2008'!#REF!</f>
        <v>#REF!</v>
      </c>
      <c r="Q152" s="18" t="e">
        <f>+$C$21*'11- 2008'!#REF!</f>
        <v>#REF!</v>
      </c>
      <c r="R152" s="18" t="e">
        <f>+$C$21*'11- 2008'!#REF!</f>
        <v>#REF!</v>
      </c>
      <c r="S152" s="18" t="e">
        <f>+$C$21*'11- 2008'!#REF!</f>
        <v>#REF!</v>
      </c>
      <c r="T152" s="18" t="e">
        <f>+$C$21*'11- 2008'!#REF!</f>
        <v>#REF!</v>
      </c>
      <c r="U152" s="18" t="e">
        <f>+$C$21*'11- 2008'!#REF!</f>
        <v>#REF!</v>
      </c>
      <c r="V152" s="18" t="e">
        <f>+$C$21*'11- 2008'!#REF!</f>
        <v>#REF!</v>
      </c>
      <c r="W152" s="18" t="e">
        <f>+$C$21*'11- 2008'!#REF!</f>
        <v>#REF!</v>
      </c>
      <c r="X152" s="18" t="e">
        <f>+$C$21*'11- 2008'!#REF!</f>
        <v>#REF!</v>
      </c>
      <c r="Y152" s="18" t="e">
        <f>+$C$21*'11- 2008'!#REF!</f>
        <v>#REF!</v>
      </c>
      <c r="Z152" s="18" t="e">
        <f>+$C$21*'11- 2008'!#REF!</f>
        <v>#REF!</v>
      </c>
      <c r="AA152" s="18" t="e">
        <f>+$C$21*'11- 2008'!#REF!</f>
        <v>#REF!</v>
      </c>
      <c r="AB152" s="18" t="e">
        <f>+$C$21*'11- 2008'!#REF!</f>
        <v>#REF!</v>
      </c>
      <c r="AC152" s="18" t="e">
        <f>+$C$21*'11- 2008'!#REF!</f>
        <v>#REF!</v>
      </c>
      <c r="AD152" s="18" t="e">
        <f>+$C$21*'11- 2008'!#REF!</f>
        <v>#REF!</v>
      </c>
      <c r="AE152" s="18" t="e">
        <f>+$C$21*'11- 2008'!#REF!</f>
        <v>#REF!</v>
      </c>
      <c r="AF152" s="18" t="e">
        <f>+$C$21*'11- 2008'!#REF!</f>
        <v>#REF!</v>
      </c>
      <c r="AG152" s="18" t="e">
        <f>+$C$21*'11- 2008'!#REF!</f>
        <v>#REF!</v>
      </c>
      <c r="AH152" s="18" t="e">
        <f>+$C$21*'11- 2008'!#REF!</f>
        <v>#REF!</v>
      </c>
      <c r="AI152" s="2"/>
    </row>
    <row r="153" spans="1:35" hidden="1">
      <c r="A153" s="18">
        <v>147</v>
      </c>
      <c r="B153" s="18" t="e">
        <f>+'11- 2008'!#REF!</f>
        <v>#REF!</v>
      </c>
      <c r="C153" s="16" t="e">
        <f>+'11- 2008'!H154/'11- 2008'!AN154</f>
        <v>#DIV/0!</v>
      </c>
      <c r="D153" s="18" t="e">
        <f>+$C$21*'11- 2008'!#REF!</f>
        <v>#REF!</v>
      </c>
      <c r="E153" s="18" t="e">
        <f>+$C$21*'11- 2008'!#REF!</f>
        <v>#REF!</v>
      </c>
      <c r="F153" s="18" t="e">
        <f>+$C$21*'11- 2008'!#REF!</f>
        <v>#REF!</v>
      </c>
      <c r="G153" s="18" t="e">
        <f>+$C$21*'11- 2008'!#REF!</f>
        <v>#REF!</v>
      </c>
      <c r="H153" s="18" t="e">
        <f>+$C$21*'11- 2008'!#REF!</f>
        <v>#REF!</v>
      </c>
      <c r="I153" s="18" t="e">
        <f>+$C$21*'11- 2008'!#REF!</f>
        <v>#REF!</v>
      </c>
      <c r="J153" s="18" t="e">
        <f>+$C$21*'11- 2008'!#REF!</f>
        <v>#REF!</v>
      </c>
      <c r="K153" s="18" t="e">
        <f>+$C$21*'11- 2008'!#REF!</f>
        <v>#REF!</v>
      </c>
      <c r="L153" s="18" t="e">
        <f>+$C$21*'11- 2008'!#REF!</f>
        <v>#REF!</v>
      </c>
      <c r="M153" s="18" t="e">
        <f>+$C$21*'11- 2008'!#REF!</f>
        <v>#REF!</v>
      </c>
      <c r="N153" s="18" t="e">
        <f>+$C$21*'11- 2008'!#REF!</f>
        <v>#REF!</v>
      </c>
      <c r="O153" s="18" t="e">
        <f>+$C$21*'11- 2008'!#REF!</f>
        <v>#REF!</v>
      </c>
      <c r="P153" s="18" t="e">
        <f>+$C$21*'11- 2008'!#REF!</f>
        <v>#REF!</v>
      </c>
      <c r="Q153" s="18" t="e">
        <f>+$C$21*'11- 2008'!#REF!</f>
        <v>#REF!</v>
      </c>
      <c r="R153" s="18" t="e">
        <f>+$C$21*'11- 2008'!#REF!</f>
        <v>#REF!</v>
      </c>
      <c r="S153" s="18" t="e">
        <f>+$C$21*'11- 2008'!#REF!</f>
        <v>#REF!</v>
      </c>
      <c r="T153" s="18" t="e">
        <f>+$C$21*'11- 2008'!#REF!</f>
        <v>#REF!</v>
      </c>
      <c r="U153" s="18" t="e">
        <f>+$C$21*'11- 2008'!#REF!</f>
        <v>#REF!</v>
      </c>
      <c r="V153" s="18" t="e">
        <f>+$C$21*'11- 2008'!#REF!</f>
        <v>#REF!</v>
      </c>
      <c r="W153" s="18" t="e">
        <f>+$C$21*'11- 2008'!#REF!</f>
        <v>#REF!</v>
      </c>
      <c r="X153" s="18" t="e">
        <f>+$C$21*'11- 2008'!#REF!</f>
        <v>#REF!</v>
      </c>
      <c r="Y153" s="18" t="e">
        <f>+$C$21*'11- 2008'!#REF!</f>
        <v>#REF!</v>
      </c>
      <c r="Z153" s="18" t="e">
        <f>+$C$21*'11- 2008'!#REF!</f>
        <v>#REF!</v>
      </c>
      <c r="AA153" s="18" t="e">
        <f>+$C$21*'11- 2008'!#REF!</f>
        <v>#REF!</v>
      </c>
      <c r="AB153" s="18" t="e">
        <f>+$C$21*'11- 2008'!#REF!</f>
        <v>#REF!</v>
      </c>
      <c r="AC153" s="18" t="e">
        <f>+$C$21*'11- 2008'!#REF!</f>
        <v>#REF!</v>
      </c>
      <c r="AD153" s="18" t="e">
        <f>+$C$21*'11- 2008'!#REF!</f>
        <v>#REF!</v>
      </c>
      <c r="AE153" s="18" t="e">
        <f>+$C$21*'11- 2008'!#REF!</f>
        <v>#REF!</v>
      </c>
      <c r="AF153" s="18" t="e">
        <f>+$C$21*'11- 2008'!#REF!</f>
        <v>#REF!</v>
      </c>
      <c r="AG153" s="18" t="e">
        <f>+$C$21*'11- 2008'!#REF!</f>
        <v>#REF!</v>
      </c>
      <c r="AH153" s="18" t="e">
        <f>+$C$21*'11- 2008'!#REF!</f>
        <v>#REF!</v>
      </c>
      <c r="AI153" s="2"/>
    </row>
    <row r="154" spans="1:35" hidden="1">
      <c r="A154" s="18">
        <v>148</v>
      </c>
      <c r="B154" s="18" t="e">
        <f>+'11- 2008'!#REF!</f>
        <v>#REF!</v>
      </c>
      <c r="C154" s="16" t="e">
        <f>+'11- 2008'!H155/'11- 2008'!AN155</f>
        <v>#DIV/0!</v>
      </c>
      <c r="D154" s="18" t="e">
        <f>+$C$21*'11- 2008'!#REF!</f>
        <v>#REF!</v>
      </c>
      <c r="E154" s="18" t="e">
        <f>+$C$21*'11- 2008'!#REF!</f>
        <v>#REF!</v>
      </c>
      <c r="F154" s="18" t="e">
        <f>+$C$21*'11- 2008'!#REF!</f>
        <v>#REF!</v>
      </c>
      <c r="G154" s="18" t="e">
        <f>+$C$21*'11- 2008'!#REF!</f>
        <v>#REF!</v>
      </c>
      <c r="H154" s="18" t="e">
        <f>+$C$21*'11- 2008'!#REF!</f>
        <v>#REF!</v>
      </c>
      <c r="I154" s="18" t="e">
        <f>+$C$21*'11- 2008'!#REF!</f>
        <v>#REF!</v>
      </c>
      <c r="J154" s="18" t="e">
        <f>+$C$21*'11- 2008'!#REF!</f>
        <v>#REF!</v>
      </c>
      <c r="K154" s="18" t="e">
        <f>+$C$21*'11- 2008'!#REF!</f>
        <v>#REF!</v>
      </c>
      <c r="L154" s="18" t="e">
        <f>+$C$21*'11- 2008'!#REF!</f>
        <v>#REF!</v>
      </c>
      <c r="M154" s="18" t="e">
        <f>+$C$21*'11- 2008'!#REF!</f>
        <v>#REF!</v>
      </c>
      <c r="N154" s="18" t="e">
        <f>+$C$21*'11- 2008'!#REF!</f>
        <v>#REF!</v>
      </c>
      <c r="O154" s="18" t="e">
        <f>+$C$21*'11- 2008'!#REF!</f>
        <v>#REF!</v>
      </c>
      <c r="P154" s="18" t="e">
        <f>+$C$21*'11- 2008'!#REF!</f>
        <v>#REF!</v>
      </c>
      <c r="Q154" s="18" t="e">
        <f>+$C$21*'11- 2008'!#REF!</f>
        <v>#REF!</v>
      </c>
      <c r="R154" s="18" t="e">
        <f>+$C$21*'11- 2008'!#REF!</f>
        <v>#REF!</v>
      </c>
      <c r="S154" s="18" t="e">
        <f>+$C$21*'11- 2008'!#REF!</f>
        <v>#REF!</v>
      </c>
      <c r="T154" s="18" t="e">
        <f>+$C$21*'11- 2008'!#REF!</f>
        <v>#REF!</v>
      </c>
      <c r="U154" s="18" t="e">
        <f>+$C$21*'11- 2008'!#REF!</f>
        <v>#REF!</v>
      </c>
      <c r="V154" s="18" t="e">
        <f>+$C$21*'11- 2008'!#REF!</f>
        <v>#REF!</v>
      </c>
      <c r="W154" s="18" t="e">
        <f>+$C$21*'11- 2008'!#REF!</f>
        <v>#REF!</v>
      </c>
      <c r="X154" s="18" t="e">
        <f>+$C$21*'11- 2008'!#REF!</f>
        <v>#REF!</v>
      </c>
      <c r="Y154" s="18" t="e">
        <f>+$C$21*'11- 2008'!#REF!</f>
        <v>#REF!</v>
      </c>
      <c r="Z154" s="18" t="e">
        <f>+$C$21*'11- 2008'!#REF!</f>
        <v>#REF!</v>
      </c>
      <c r="AA154" s="18" t="e">
        <f>+$C$21*'11- 2008'!#REF!</f>
        <v>#REF!</v>
      </c>
      <c r="AB154" s="18" t="e">
        <f>+$C$21*'11- 2008'!#REF!</f>
        <v>#REF!</v>
      </c>
      <c r="AC154" s="18" t="e">
        <f>+$C$21*'11- 2008'!#REF!</f>
        <v>#REF!</v>
      </c>
      <c r="AD154" s="18" t="e">
        <f>+$C$21*'11- 2008'!#REF!</f>
        <v>#REF!</v>
      </c>
      <c r="AE154" s="18" t="e">
        <f>+$C$21*'11- 2008'!#REF!</f>
        <v>#REF!</v>
      </c>
      <c r="AF154" s="18" t="e">
        <f>+$C$21*'11- 2008'!#REF!</f>
        <v>#REF!</v>
      </c>
      <c r="AG154" s="18" t="e">
        <f>+$C$21*'11- 2008'!#REF!</f>
        <v>#REF!</v>
      </c>
      <c r="AH154" s="18" t="e">
        <f>+$C$21*'11- 2008'!#REF!</f>
        <v>#REF!</v>
      </c>
      <c r="AI154" s="2"/>
    </row>
    <row r="155" spans="1:35" hidden="1">
      <c r="A155" s="18">
        <v>149</v>
      </c>
      <c r="B155" s="18" t="e">
        <f>+'11- 2008'!#REF!</f>
        <v>#REF!</v>
      </c>
      <c r="C155" s="16" t="e">
        <f>+'11- 2008'!H156/'11- 2008'!AN156</f>
        <v>#DIV/0!</v>
      </c>
      <c r="D155" s="18" t="e">
        <f>+$C$21*'11- 2008'!#REF!</f>
        <v>#REF!</v>
      </c>
      <c r="E155" s="18" t="e">
        <f>+$C$21*'11- 2008'!#REF!</f>
        <v>#REF!</v>
      </c>
      <c r="F155" s="18" t="e">
        <f>+$C$21*'11- 2008'!#REF!</f>
        <v>#REF!</v>
      </c>
      <c r="G155" s="18" t="e">
        <f>+$C$21*'11- 2008'!#REF!</f>
        <v>#REF!</v>
      </c>
      <c r="H155" s="18" t="e">
        <f>+$C$21*'11- 2008'!#REF!</f>
        <v>#REF!</v>
      </c>
      <c r="I155" s="18" t="e">
        <f>+$C$21*'11- 2008'!#REF!</f>
        <v>#REF!</v>
      </c>
      <c r="J155" s="18" t="e">
        <f>+$C$21*'11- 2008'!#REF!</f>
        <v>#REF!</v>
      </c>
      <c r="K155" s="18" t="e">
        <f>+$C$21*'11- 2008'!#REF!</f>
        <v>#REF!</v>
      </c>
      <c r="L155" s="18" t="e">
        <f>+$C$21*'11- 2008'!#REF!</f>
        <v>#REF!</v>
      </c>
      <c r="M155" s="18" t="e">
        <f>+$C$21*'11- 2008'!#REF!</f>
        <v>#REF!</v>
      </c>
      <c r="N155" s="18" t="e">
        <f>+$C$21*'11- 2008'!#REF!</f>
        <v>#REF!</v>
      </c>
      <c r="O155" s="18" t="e">
        <f>+$C$21*'11- 2008'!#REF!</f>
        <v>#REF!</v>
      </c>
      <c r="P155" s="18" t="e">
        <f>+$C$21*'11- 2008'!#REF!</f>
        <v>#REF!</v>
      </c>
      <c r="Q155" s="18" t="e">
        <f>+$C$21*'11- 2008'!#REF!</f>
        <v>#REF!</v>
      </c>
      <c r="R155" s="18" t="e">
        <f>+$C$21*'11- 2008'!#REF!</f>
        <v>#REF!</v>
      </c>
      <c r="S155" s="18" t="e">
        <f>+$C$21*'11- 2008'!#REF!</f>
        <v>#REF!</v>
      </c>
      <c r="T155" s="18" t="e">
        <f>+$C$21*'11- 2008'!#REF!</f>
        <v>#REF!</v>
      </c>
      <c r="U155" s="18" t="e">
        <f>+$C$21*'11- 2008'!#REF!</f>
        <v>#REF!</v>
      </c>
      <c r="V155" s="18" t="e">
        <f>+$C$21*'11- 2008'!#REF!</f>
        <v>#REF!</v>
      </c>
      <c r="W155" s="18" t="e">
        <f>+$C$21*'11- 2008'!#REF!</f>
        <v>#REF!</v>
      </c>
      <c r="X155" s="18" t="e">
        <f>+$C$21*'11- 2008'!#REF!</f>
        <v>#REF!</v>
      </c>
      <c r="Y155" s="18" t="e">
        <f>+$C$21*'11- 2008'!#REF!</f>
        <v>#REF!</v>
      </c>
      <c r="Z155" s="18" t="e">
        <f>+$C$21*'11- 2008'!#REF!</f>
        <v>#REF!</v>
      </c>
      <c r="AA155" s="18" t="e">
        <f>+$C$21*'11- 2008'!#REF!</f>
        <v>#REF!</v>
      </c>
      <c r="AB155" s="18" t="e">
        <f>+$C$21*'11- 2008'!#REF!</f>
        <v>#REF!</v>
      </c>
      <c r="AC155" s="18" t="e">
        <f>+$C$21*'11- 2008'!#REF!</f>
        <v>#REF!</v>
      </c>
      <c r="AD155" s="18" t="e">
        <f>+$C$21*'11- 2008'!#REF!</f>
        <v>#REF!</v>
      </c>
      <c r="AE155" s="18" t="e">
        <f>+$C$21*'11- 2008'!#REF!</f>
        <v>#REF!</v>
      </c>
      <c r="AF155" s="18" t="e">
        <f>+$C$21*'11- 2008'!#REF!</f>
        <v>#REF!</v>
      </c>
      <c r="AG155" s="18" t="e">
        <f>+$C$21*'11- 2008'!#REF!</f>
        <v>#REF!</v>
      </c>
      <c r="AH155" s="18" t="e">
        <f>+$C$21*'11- 2008'!#REF!</f>
        <v>#REF!</v>
      </c>
      <c r="AI155" s="2"/>
    </row>
    <row r="156" spans="1:35" hidden="1">
      <c r="A156" s="16">
        <v>150</v>
      </c>
      <c r="B156" s="18" t="e">
        <f>+'11- 2008'!#REF!</f>
        <v>#REF!</v>
      </c>
      <c r="C156" s="16" t="e">
        <f>+'11- 2008'!H157/'11- 2008'!AN157</f>
        <v>#DIV/0!</v>
      </c>
      <c r="D156" s="18" t="e">
        <f>+$C$21*'11- 2008'!#REF!</f>
        <v>#REF!</v>
      </c>
      <c r="E156" s="18" t="e">
        <f>+$C$21*'11- 2008'!#REF!</f>
        <v>#REF!</v>
      </c>
      <c r="F156" s="18" t="e">
        <f>+$C$21*'11- 2008'!#REF!</f>
        <v>#REF!</v>
      </c>
      <c r="G156" s="18" t="e">
        <f>+$C$21*'11- 2008'!#REF!</f>
        <v>#REF!</v>
      </c>
      <c r="H156" s="18" t="e">
        <f>+$C$21*'11- 2008'!#REF!</f>
        <v>#REF!</v>
      </c>
      <c r="I156" s="18" t="e">
        <f>+$C$21*'11- 2008'!#REF!</f>
        <v>#REF!</v>
      </c>
      <c r="J156" s="18" t="e">
        <f>+$C$21*'11- 2008'!#REF!</f>
        <v>#REF!</v>
      </c>
      <c r="K156" s="18" t="e">
        <f>+$C$21*'11- 2008'!#REF!</f>
        <v>#REF!</v>
      </c>
      <c r="L156" s="18" t="e">
        <f>+$C$21*'11- 2008'!#REF!</f>
        <v>#REF!</v>
      </c>
      <c r="M156" s="18" t="e">
        <f>+$C$21*'11- 2008'!#REF!</f>
        <v>#REF!</v>
      </c>
      <c r="N156" s="18" t="e">
        <f>+$C$21*'11- 2008'!#REF!</f>
        <v>#REF!</v>
      </c>
      <c r="O156" s="18" t="e">
        <f>+$C$21*'11- 2008'!#REF!</f>
        <v>#REF!</v>
      </c>
      <c r="P156" s="18" t="e">
        <f>+$C$21*'11- 2008'!#REF!</f>
        <v>#REF!</v>
      </c>
      <c r="Q156" s="18" t="e">
        <f>+$C$21*'11- 2008'!#REF!</f>
        <v>#REF!</v>
      </c>
      <c r="R156" s="18" t="e">
        <f>+$C$21*'11- 2008'!#REF!</f>
        <v>#REF!</v>
      </c>
      <c r="S156" s="18" t="e">
        <f>+$C$21*'11- 2008'!#REF!</f>
        <v>#REF!</v>
      </c>
      <c r="T156" s="18" t="e">
        <f>+$C$21*'11- 2008'!#REF!</f>
        <v>#REF!</v>
      </c>
      <c r="U156" s="18" t="e">
        <f>+$C$21*'11- 2008'!#REF!</f>
        <v>#REF!</v>
      </c>
      <c r="V156" s="18" t="e">
        <f>+$C$21*'11- 2008'!#REF!</f>
        <v>#REF!</v>
      </c>
      <c r="W156" s="18" t="e">
        <f>+$C$21*'11- 2008'!#REF!</f>
        <v>#REF!</v>
      </c>
      <c r="X156" s="18" t="e">
        <f>+$C$21*'11- 2008'!#REF!</f>
        <v>#REF!</v>
      </c>
      <c r="Y156" s="18" t="e">
        <f>+$C$21*'11- 2008'!#REF!</f>
        <v>#REF!</v>
      </c>
      <c r="Z156" s="18" t="e">
        <f>+$C$21*'11- 2008'!#REF!</f>
        <v>#REF!</v>
      </c>
      <c r="AA156" s="18" t="e">
        <f>+$C$21*'11- 2008'!#REF!</f>
        <v>#REF!</v>
      </c>
      <c r="AB156" s="18" t="e">
        <f>+$C$21*'11- 2008'!#REF!</f>
        <v>#REF!</v>
      </c>
      <c r="AC156" s="18" t="e">
        <f>+$C$21*'11- 2008'!#REF!</f>
        <v>#REF!</v>
      </c>
      <c r="AD156" s="18" t="e">
        <f>+$C$21*'11- 2008'!#REF!</f>
        <v>#REF!</v>
      </c>
      <c r="AE156" s="18" t="e">
        <f>+$C$21*'11- 2008'!#REF!</f>
        <v>#REF!</v>
      </c>
      <c r="AF156" s="18" t="e">
        <f>+$C$21*'11- 2008'!#REF!</f>
        <v>#REF!</v>
      </c>
      <c r="AG156" s="18" t="e">
        <f>+$C$21*'11- 2008'!#REF!</f>
        <v>#REF!</v>
      </c>
      <c r="AH156" s="18" t="e">
        <f>+$C$21*'11- 2008'!#REF!</f>
        <v>#REF!</v>
      </c>
      <c r="AI156" s="2"/>
    </row>
    <row r="157" spans="1:35" hidden="1">
      <c r="A157" s="18">
        <v>151</v>
      </c>
      <c r="B157" s="18" t="e">
        <f>+'11- 2008'!#REF!</f>
        <v>#REF!</v>
      </c>
      <c r="C157" s="16" t="e">
        <f>+'11- 2008'!H158/'11- 2008'!AN158</f>
        <v>#DIV/0!</v>
      </c>
      <c r="D157" s="18" t="e">
        <f>+$C$21*'11- 2008'!#REF!</f>
        <v>#REF!</v>
      </c>
      <c r="E157" s="18" t="e">
        <f>+$C$21*'11- 2008'!#REF!</f>
        <v>#REF!</v>
      </c>
      <c r="F157" s="18" t="e">
        <f>+$C$21*'11- 2008'!#REF!</f>
        <v>#REF!</v>
      </c>
      <c r="G157" s="18" t="e">
        <f>+$C$21*'11- 2008'!#REF!</f>
        <v>#REF!</v>
      </c>
      <c r="H157" s="18" t="e">
        <f>+$C$21*'11- 2008'!#REF!</f>
        <v>#REF!</v>
      </c>
      <c r="I157" s="18" t="e">
        <f>+$C$21*'11- 2008'!#REF!</f>
        <v>#REF!</v>
      </c>
      <c r="J157" s="18" t="e">
        <f>+$C$21*'11- 2008'!#REF!</f>
        <v>#REF!</v>
      </c>
      <c r="K157" s="18" t="e">
        <f>+$C$21*'11- 2008'!#REF!</f>
        <v>#REF!</v>
      </c>
      <c r="L157" s="18" t="e">
        <f>+$C$21*'11- 2008'!#REF!</f>
        <v>#REF!</v>
      </c>
      <c r="M157" s="18" t="e">
        <f>+$C$21*'11- 2008'!#REF!</f>
        <v>#REF!</v>
      </c>
      <c r="N157" s="18" t="e">
        <f>+$C$21*'11- 2008'!#REF!</f>
        <v>#REF!</v>
      </c>
      <c r="O157" s="18" t="e">
        <f>+$C$21*'11- 2008'!#REF!</f>
        <v>#REF!</v>
      </c>
      <c r="P157" s="18" t="e">
        <f>+$C$21*'11- 2008'!#REF!</f>
        <v>#REF!</v>
      </c>
      <c r="Q157" s="18" t="e">
        <f>+$C$21*'11- 2008'!#REF!</f>
        <v>#REF!</v>
      </c>
      <c r="R157" s="18" t="e">
        <f>+$C$21*'11- 2008'!#REF!</f>
        <v>#REF!</v>
      </c>
      <c r="S157" s="18" t="e">
        <f>+$C$21*'11- 2008'!#REF!</f>
        <v>#REF!</v>
      </c>
      <c r="T157" s="18" t="e">
        <f>+$C$21*'11- 2008'!#REF!</f>
        <v>#REF!</v>
      </c>
      <c r="U157" s="18" t="e">
        <f>+$C$21*'11- 2008'!#REF!</f>
        <v>#REF!</v>
      </c>
      <c r="V157" s="18" t="e">
        <f>+$C$21*'11- 2008'!#REF!</f>
        <v>#REF!</v>
      </c>
      <c r="W157" s="18" t="e">
        <f>+$C$21*'11- 2008'!#REF!</f>
        <v>#REF!</v>
      </c>
      <c r="X157" s="18" t="e">
        <f>+$C$21*'11- 2008'!#REF!</f>
        <v>#REF!</v>
      </c>
      <c r="Y157" s="18" t="e">
        <f>+$C$21*'11- 2008'!#REF!</f>
        <v>#REF!</v>
      </c>
      <c r="Z157" s="18" t="e">
        <f>+$C$21*'11- 2008'!#REF!</f>
        <v>#REF!</v>
      </c>
      <c r="AA157" s="18" t="e">
        <f>+$C$21*'11- 2008'!#REF!</f>
        <v>#REF!</v>
      </c>
      <c r="AB157" s="18" t="e">
        <f>+$C$21*'11- 2008'!#REF!</f>
        <v>#REF!</v>
      </c>
      <c r="AC157" s="18" t="e">
        <f>+$C$21*'11- 2008'!#REF!</f>
        <v>#REF!</v>
      </c>
      <c r="AD157" s="18" t="e">
        <f>+$C$21*'11- 2008'!#REF!</f>
        <v>#REF!</v>
      </c>
      <c r="AE157" s="18" t="e">
        <f>+$C$21*'11- 2008'!#REF!</f>
        <v>#REF!</v>
      </c>
      <c r="AF157" s="18" t="e">
        <f>+$C$21*'11- 2008'!#REF!</f>
        <v>#REF!</v>
      </c>
      <c r="AG157" s="18" t="e">
        <f>+$C$21*'11- 2008'!#REF!</f>
        <v>#REF!</v>
      </c>
      <c r="AH157" s="18" t="e">
        <f>+$C$21*'11- 2008'!#REF!</f>
        <v>#REF!</v>
      </c>
      <c r="AI157" s="2"/>
    </row>
    <row r="158" spans="1:35" hidden="1">
      <c r="A158" s="18">
        <v>152</v>
      </c>
      <c r="B158" s="18" t="e">
        <f>+'11- 2008'!#REF!</f>
        <v>#REF!</v>
      </c>
      <c r="C158" s="16" t="e">
        <f>+'11- 2008'!H159/'11- 2008'!AN159</f>
        <v>#DIV/0!</v>
      </c>
      <c r="D158" s="18" t="e">
        <f>+$C$21*'11- 2008'!#REF!</f>
        <v>#REF!</v>
      </c>
      <c r="E158" s="18" t="e">
        <f>+$C$21*'11- 2008'!#REF!</f>
        <v>#REF!</v>
      </c>
      <c r="F158" s="18" t="e">
        <f>+$C$21*'11- 2008'!#REF!</f>
        <v>#REF!</v>
      </c>
      <c r="G158" s="18" t="e">
        <f>+$C$21*'11- 2008'!#REF!</f>
        <v>#REF!</v>
      </c>
      <c r="H158" s="18" t="e">
        <f>+$C$21*'11- 2008'!#REF!</f>
        <v>#REF!</v>
      </c>
      <c r="I158" s="18" t="e">
        <f>+$C$21*'11- 2008'!#REF!</f>
        <v>#REF!</v>
      </c>
      <c r="J158" s="18" t="e">
        <f>+$C$21*'11- 2008'!#REF!</f>
        <v>#REF!</v>
      </c>
      <c r="K158" s="18" t="e">
        <f>+$C$21*'11- 2008'!#REF!</f>
        <v>#REF!</v>
      </c>
      <c r="L158" s="18" t="e">
        <f>+$C$21*'11- 2008'!#REF!</f>
        <v>#REF!</v>
      </c>
      <c r="M158" s="18" t="e">
        <f>+$C$21*'11- 2008'!#REF!</f>
        <v>#REF!</v>
      </c>
      <c r="N158" s="18" t="e">
        <f>+$C$21*'11- 2008'!#REF!</f>
        <v>#REF!</v>
      </c>
      <c r="O158" s="18" t="e">
        <f>+$C$21*'11- 2008'!#REF!</f>
        <v>#REF!</v>
      </c>
      <c r="P158" s="18" t="e">
        <f>+$C$21*'11- 2008'!#REF!</f>
        <v>#REF!</v>
      </c>
      <c r="Q158" s="18" t="e">
        <f>+$C$21*'11- 2008'!#REF!</f>
        <v>#REF!</v>
      </c>
      <c r="R158" s="18" t="e">
        <f>+$C$21*'11- 2008'!#REF!</f>
        <v>#REF!</v>
      </c>
      <c r="S158" s="18" t="e">
        <f>+$C$21*'11- 2008'!#REF!</f>
        <v>#REF!</v>
      </c>
      <c r="T158" s="18" t="e">
        <f>+$C$21*'11- 2008'!#REF!</f>
        <v>#REF!</v>
      </c>
      <c r="U158" s="18" t="e">
        <f>+$C$21*'11- 2008'!#REF!</f>
        <v>#REF!</v>
      </c>
      <c r="V158" s="18" t="e">
        <f>+$C$21*'11- 2008'!#REF!</f>
        <v>#REF!</v>
      </c>
      <c r="W158" s="18" t="e">
        <f>+$C$21*'11- 2008'!#REF!</f>
        <v>#REF!</v>
      </c>
      <c r="X158" s="18" t="e">
        <f>+$C$21*'11- 2008'!#REF!</f>
        <v>#REF!</v>
      </c>
      <c r="Y158" s="18" t="e">
        <f>+$C$21*'11- 2008'!#REF!</f>
        <v>#REF!</v>
      </c>
      <c r="Z158" s="18" t="e">
        <f>+$C$21*'11- 2008'!#REF!</f>
        <v>#REF!</v>
      </c>
      <c r="AA158" s="18" t="e">
        <f>+$C$21*'11- 2008'!#REF!</f>
        <v>#REF!</v>
      </c>
      <c r="AB158" s="18" t="e">
        <f>+$C$21*'11- 2008'!#REF!</f>
        <v>#REF!</v>
      </c>
      <c r="AC158" s="18" t="e">
        <f>+$C$21*'11- 2008'!#REF!</f>
        <v>#REF!</v>
      </c>
      <c r="AD158" s="18" t="e">
        <f>+$C$21*'11- 2008'!#REF!</f>
        <v>#REF!</v>
      </c>
      <c r="AE158" s="18" t="e">
        <f>+$C$21*'11- 2008'!#REF!</f>
        <v>#REF!</v>
      </c>
      <c r="AF158" s="18" t="e">
        <f>+$C$21*'11- 2008'!#REF!</f>
        <v>#REF!</v>
      </c>
      <c r="AG158" s="18" t="e">
        <f>+$C$21*'11- 2008'!#REF!</f>
        <v>#REF!</v>
      </c>
      <c r="AH158" s="18" t="e">
        <f>+$C$21*'11- 2008'!#REF!</f>
        <v>#REF!</v>
      </c>
      <c r="AI158" s="2"/>
    </row>
    <row r="159" spans="1:35" hidden="1">
      <c r="A159" s="18">
        <v>153</v>
      </c>
      <c r="B159" s="18" t="e">
        <f>+'11- 2008'!#REF!</f>
        <v>#REF!</v>
      </c>
      <c r="C159" s="16" t="e">
        <f>+'11- 2008'!H160/'11- 2008'!AN160</f>
        <v>#DIV/0!</v>
      </c>
      <c r="D159" s="18" t="e">
        <f>+$C$21*'11- 2008'!#REF!</f>
        <v>#REF!</v>
      </c>
      <c r="E159" s="18" t="e">
        <f>+$C$21*'11- 2008'!#REF!</f>
        <v>#REF!</v>
      </c>
      <c r="F159" s="18" t="e">
        <f>+$C$21*'11- 2008'!#REF!</f>
        <v>#REF!</v>
      </c>
      <c r="G159" s="18" t="e">
        <f>+$C$21*'11- 2008'!#REF!</f>
        <v>#REF!</v>
      </c>
      <c r="H159" s="18" t="e">
        <f>+$C$21*'11- 2008'!#REF!</f>
        <v>#REF!</v>
      </c>
      <c r="I159" s="18" t="e">
        <f>+$C$21*'11- 2008'!#REF!</f>
        <v>#REF!</v>
      </c>
      <c r="J159" s="18" t="e">
        <f>+$C$21*'11- 2008'!#REF!</f>
        <v>#REF!</v>
      </c>
      <c r="K159" s="18" t="e">
        <f>+$C$21*'11- 2008'!#REF!</f>
        <v>#REF!</v>
      </c>
      <c r="L159" s="18" t="e">
        <f>+$C$21*'11- 2008'!#REF!</f>
        <v>#REF!</v>
      </c>
      <c r="M159" s="18" t="e">
        <f>+$C$21*'11- 2008'!#REF!</f>
        <v>#REF!</v>
      </c>
      <c r="N159" s="18" t="e">
        <f>+$C$21*'11- 2008'!#REF!</f>
        <v>#REF!</v>
      </c>
      <c r="O159" s="18" t="e">
        <f>+$C$21*'11- 2008'!#REF!</f>
        <v>#REF!</v>
      </c>
      <c r="P159" s="18" t="e">
        <f>+$C$21*'11- 2008'!#REF!</f>
        <v>#REF!</v>
      </c>
      <c r="Q159" s="18" t="e">
        <f>+$C$21*'11- 2008'!#REF!</f>
        <v>#REF!</v>
      </c>
      <c r="R159" s="18" t="e">
        <f>+$C$21*'11- 2008'!#REF!</f>
        <v>#REF!</v>
      </c>
      <c r="S159" s="18" t="e">
        <f>+$C$21*'11- 2008'!#REF!</f>
        <v>#REF!</v>
      </c>
      <c r="T159" s="18" t="e">
        <f>+$C$21*'11- 2008'!#REF!</f>
        <v>#REF!</v>
      </c>
      <c r="U159" s="18" t="e">
        <f>+$C$21*'11- 2008'!#REF!</f>
        <v>#REF!</v>
      </c>
      <c r="V159" s="18" t="e">
        <f>+$C$21*'11- 2008'!#REF!</f>
        <v>#REF!</v>
      </c>
      <c r="W159" s="18" t="e">
        <f>+$C$21*'11- 2008'!#REF!</f>
        <v>#REF!</v>
      </c>
      <c r="X159" s="18" t="e">
        <f>+$C$21*'11- 2008'!#REF!</f>
        <v>#REF!</v>
      </c>
      <c r="Y159" s="18" t="e">
        <f>+$C$21*'11- 2008'!#REF!</f>
        <v>#REF!</v>
      </c>
      <c r="Z159" s="18" t="e">
        <f>+$C$21*'11- 2008'!#REF!</f>
        <v>#REF!</v>
      </c>
      <c r="AA159" s="18" t="e">
        <f>+$C$21*'11- 2008'!#REF!</f>
        <v>#REF!</v>
      </c>
      <c r="AB159" s="18" t="e">
        <f>+$C$21*'11- 2008'!#REF!</f>
        <v>#REF!</v>
      </c>
      <c r="AC159" s="18" t="e">
        <f>+$C$21*'11- 2008'!#REF!</f>
        <v>#REF!</v>
      </c>
      <c r="AD159" s="18" t="e">
        <f>+$C$21*'11- 2008'!#REF!</f>
        <v>#REF!</v>
      </c>
      <c r="AE159" s="18" t="e">
        <f>+$C$21*'11- 2008'!#REF!</f>
        <v>#REF!</v>
      </c>
      <c r="AF159" s="18" t="e">
        <f>+$C$21*'11- 2008'!#REF!</f>
        <v>#REF!</v>
      </c>
      <c r="AG159" s="18" t="e">
        <f>+$C$21*'11- 2008'!#REF!</f>
        <v>#REF!</v>
      </c>
      <c r="AH159" s="18" t="e">
        <f>+$C$21*'11- 2008'!#REF!</f>
        <v>#REF!</v>
      </c>
      <c r="AI159" s="2"/>
    </row>
    <row r="160" spans="1:35" hidden="1">
      <c r="A160" s="16">
        <v>154</v>
      </c>
      <c r="B160" s="18" t="e">
        <f>+'11- 2008'!#REF!</f>
        <v>#REF!</v>
      </c>
      <c r="C160" s="16" t="e">
        <f>+'11- 2008'!H161/'11- 2008'!AN161</f>
        <v>#DIV/0!</v>
      </c>
      <c r="D160" s="18" t="e">
        <f>+$C$21*'11- 2008'!#REF!</f>
        <v>#REF!</v>
      </c>
      <c r="E160" s="18" t="e">
        <f>+$C$21*'11- 2008'!#REF!</f>
        <v>#REF!</v>
      </c>
      <c r="F160" s="18" t="e">
        <f>+$C$21*'11- 2008'!#REF!</f>
        <v>#REF!</v>
      </c>
      <c r="G160" s="18" t="e">
        <f>+$C$21*'11- 2008'!#REF!</f>
        <v>#REF!</v>
      </c>
      <c r="H160" s="18" t="e">
        <f>+$C$21*'11- 2008'!#REF!</f>
        <v>#REF!</v>
      </c>
      <c r="I160" s="18" t="e">
        <f>+$C$21*'11- 2008'!#REF!</f>
        <v>#REF!</v>
      </c>
      <c r="J160" s="18" t="e">
        <f>+$C$21*'11- 2008'!#REF!</f>
        <v>#REF!</v>
      </c>
      <c r="K160" s="18" t="e">
        <f>+$C$21*'11- 2008'!#REF!</f>
        <v>#REF!</v>
      </c>
      <c r="L160" s="18" t="e">
        <f>+$C$21*'11- 2008'!#REF!</f>
        <v>#REF!</v>
      </c>
      <c r="M160" s="18" t="e">
        <f>+$C$21*'11- 2008'!#REF!</f>
        <v>#REF!</v>
      </c>
      <c r="N160" s="18" t="e">
        <f>+$C$21*'11- 2008'!#REF!</f>
        <v>#REF!</v>
      </c>
      <c r="O160" s="18" t="e">
        <f>+$C$21*'11- 2008'!#REF!</f>
        <v>#REF!</v>
      </c>
      <c r="P160" s="18" t="e">
        <f>+$C$21*'11- 2008'!#REF!</f>
        <v>#REF!</v>
      </c>
      <c r="Q160" s="18" t="e">
        <f>+$C$21*'11- 2008'!#REF!</f>
        <v>#REF!</v>
      </c>
      <c r="R160" s="18" t="e">
        <f>+$C$21*'11- 2008'!#REF!</f>
        <v>#REF!</v>
      </c>
      <c r="S160" s="18" t="e">
        <f>+$C$21*'11- 2008'!#REF!</f>
        <v>#REF!</v>
      </c>
      <c r="T160" s="18" t="e">
        <f>+$C$21*'11- 2008'!#REF!</f>
        <v>#REF!</v>
      </c>
      <c r="U160" s="18" t="e">
        <f>+$C$21*'11- 2008'!#REF!</f>
        <v>#REF!</v>
      </c>
      <c r="V160" s="18" t="e">
        <f>+$C$21*'11- 2008'!#REF!</f>
        <v>#REF!</v>
      </c>
      <c r="W160" s="18" t="e">
        <f>+$C$21*'11- 2008'!#REF!</f>
        <v>#REF!</v>
      </c>
      <c r="X160" s="18" t="e">
        <f>+$C$21*'11- 2008'!#REF!</f>
        <v>#REF!</v>
      </c>
      <c r="Y160" s="18" t="e">
        <f>+$C$21*'11- 2008'!#REF!</f>
        <v>#REF!</v>
      </c>
      <c r="Z160" s="18" t="e">
        <f>+$C$21*'11- 2008'!#REF!</f>
        <v>#REF!</v>
      </c>
      <c r="AA160" s="18" t="e">
        <f>+$C$21*'11- 2008'!#REF!</f>
        <v>#REF!</v>
      </c>
      <c r="AB160" s="18" t="e">
        <f>+$C$21*'11- 2008'!#REF!</f>
        <v>#REF!</v>
      </c>
      <c r="AC160" s="18" t="e">
        <f>+$C$21*'11- 2008'!#REF!</f>
        <v>#REF!</v>
      </c>
      <c r="AD160" s="18" t="e">
        <f>+$C$21*'11- 2008'!#REF!</f>
        <v>#REF!</v>
      </c>
      <c r="AE160" s="18" t="e">
        <f>+$C$21*'11- 2008'!#REF!</f>
        <v>#REF!</v>
      </c>
      <c r="AF160" s="18" t="e">
        <f>+$C$21*'11- 2008'!#REF!</f>
        <v>#REF!</v>
      </c>
      <c r="AG160" s="18" t="e">
        <f>+$C$21*'11- 2008'!#REF!</f>
        <v>#REF!</v>
      </c>
      <c r="AH160" s="18" t="e">
        <f>+$C$21*'11- 2008'!#REF!</f>
        <v>#REF!</v>
      </c>
      <c r="AI160" s="2"/>
    </row>
    <row r="161" spans="1:35" hidden="1">
      <c r="A161" s="18">
        <v>155</v>
      </c>
      <c r="B161" s="18" t="e">
        <f>+'11- 2008'!#REF!</f>
        <v>#REF!</v>
      </c>
      <c r="C161" s="16" t="e">
        <f>+'11- 2008'!H162/'11- 2008'!AN162</f>
        <v>#DIV/0!</v>
      </c>
      <c r="D161" s="18" t="e">
        <f>+$C$21*'11- 2008'!#REF!</f>
        <v>#REF!</v>
      </c>
      <c r="E161" s="18" t="e">
        <f>+$C$21*'11- 2008'!#REF!</f>
        <v>#REF!</v>
      </c>
      <c r="F161" s="18" t="e">
        <f>+$C$21*'11- 2008'!#REF!</f>
        <v>#REF!</v>
      </c>
      <c r="G161" s="18" t="e">
        <f>+$C$21*'11- 2008'!#REF!</f>
        <v>#REF!</v>
      </c>
      <c r="H161" s="18" t="e">
        <f>+$C$21*'11- 2008'!#REF!</f>
        <v>#REF!</v>
      </c>
      <c r="I161" s="18" t="e">
        <f>+$C$21*'11- 2008'!#REF!</f>
        <v>#REF!</v>
      </c>
      <c r="J161" s="18" t="e">
        <f>+$C$21*'11- 2008'!#REF!</f>
        <v>#REF!</v>
      </c>
      <c r="K161" s="18" t="e">
        <f>+$C$21*'11- 2008'!#REF!</f>
        <v>#REF!</v>
      </c>
      <c r="L161" s="18" t="e">
        <f>+$C$21*'11- 2008'!#REF!</f>
        <v>#REF!</v>
      </c>
      <c r="M161" s="18" t="e">
        <f>+$C$21*'11- 2008'!#REF!</f>
        <v>#REF!</v>
      </c>
      <c r="N161" s="18" t="e">
        <f>+$C$21*'11- 2008'!#REF!</f>
        <v>#REF!</v>
      </c>
      <c r="O161" s="18" t="e">
        <f>+$C$21*'11- 2008'!#REF!</f>
        <v>#REF!</v>
      </c>
      <c r="P161" s="18" t="e">
        <f>+$C$21*'11- 2008'!#REF!</f>
        <v>#REF!</v>
      </c>
      <c r="Q161" s="18" t="e">
        <f>+$C$21*'11- 2008'!#REF!</f>
        <v>#REF!</v>
      </c>
      <c r="R161" s="18" t="e">
        <f>+$C$21*'11- 2008'!#REF!</f>
        <v>#REF!</v>
      </c>
      <c r="S161" s="18" t="e">
        <f>+$C$21*'11- 2008'!#REF!</f>
        <v>#REF!</v>
      </c>
      <c r="T161" s="18" t="e">
        <f>+$C$21*'11- 2008'!#REF!</f>
        <v>#REF!</v>
      </c>
      <c r="U161" s="18" t="e">
        <f>+$C$21*'11- 2008'!#REF!</f>
        <v>#REF!</v>
      </c>
      <c r="V161" s="18" t="e">
        <f>+$C$21*'11- 2008'!#REF!</f>
        <v>#REF!</v>
      </c>
      <c r="W161" s="18" t="e">
        <f>+$C$21*'11- 2008'!#REF!</f>
        <v>#REF!</v>
      </c>
      <c r="X161" s="18" t="e">
        <f>+$C$21*'11- 2008'!#REF!</f>
        <v>#REF!</v>
      </c>
      <c r="Y161" s="18" t="e">
        <f>+$C$21*'11- 2008'!#REF!</f>
        <v>#REF!</v>
      </c>
      <c r="Z161" s="18" t="e">
        <f>+$C$21*'11- 2008'!#REF!</f>
        <v>#REF!</v>
      </c>
      <c r="AA161" s="18" t="e">
        <f>+$C$21*'11- 2008'!#REF!</f>
        <v>#REF!</v>
      </c>
      <c r="AB161" s="18" t="e">
        <f>+$C$21*'11- 2008'!#REF!</f>
        <v>#REF!</v>
      </c>
      <c r="AC161" s="18" t="e">
        <f>+$C$21*'11- 2008'!#REF!</f>
        <v>#REF!</v>
      </c>
      <c r="AD161" s="18" t="e">
        <f>+$C$21*'11- 2008'!#REF!</f>
        <v>#REF!</v>
      </c>
      <c r="AE161" s="18" t="e">
        <f>+$C$21*'11- 2008'!#REF!</f>
        <v>#REF!</v>
      </c>
      <c r="AF161" s="18" t="e">
        <f>+$C$21*'11- 2008'!#REF!</f>
        <v>#REF!</v>
      </c>
      <c r="AG161" s="18" t="e">
        <f>+$C$21*'11- 2008'!#REF!</f>
        <v>#REF!</v>
      </c>
      <c r="AH161" s="18" t="e">
        <f>+$C$21*'11- 2008'!#REF!</f>
        <v>#REF!</v>
      </c>
      <c r="AI161" s="2"/>
    </row>
    <row r="162" spans="1:35" hidden="1">
      <c r="A162" s="18">
        <v>156</v>
      </c>
      <c r="B162" s="18" t="e">
        <f>+'11- 2008'!#REF!</f>
        <v>#REF!</v>
      </c>
      <c r="C162" s="16" t="e">
        <f>+'11- 2008'!H163/'11- 2008'!AN163</f>
        <v>#DIV/0!</v>
      </c>
      <c r="D162" s="18" t="e">
        <f>+$C$21*'11- 2008'!#REF!</f>
        <v>#REF!</v>
      </c>
      <c r="E162" s="18" t="e">
        <f>+$C$21*'11- 2008'!#REF!</f>
        <v>#REF!</v>
      </c>
      <c r="F162" s="18" t="e">
        <f>+$C$21*'11- 2008'!#REF!</f>
        <v>#REF!</v>
      </c>
      <c r="G162" s="18" t="e">
        <f>+$C$21*'11- 2008'!#REF!</f>
        <v>#REF!</v>
      </c>
      <c r="H162" s="18" t="e">
        <f>+$C$21*'11- 2008'!#REF!</f>
        <v>#REF!</v>
      </c>
      <c r="I162" s="18" t="e">
        <f>+$C$21*'11- 2008'!#REF!</f>
        <v>#REF!</v>
      </c>
      <c r="J162" s="18" t="e">
        <f>+$C$21*'11- 2008'!#REF!</f>
        <v>#REF!</v>
      </c>
      <c r="K162" s="18" t="e">
        <f>+$C$21*'11- 2008'!#REF!</f>
        <v>#REF!</v>
      </c>
      <c r="L162" s="18" t="e">
        <f>+$C$21*'11- 2008'!#REF!</f>
        <v>#REF!</v>
      </c>
      <c r="M162" s="18" t="e">
        <f>+$C$21*'11- 2008'!#REF!</f>
        <v>#REF!</v>
      </c>
      <c r="N162" s="18" t="e">
        <f>+$C$21*'11- 2008'!#REF!</f>
        <v>#REF!</v>
      </c>
      <c r="O162" s="18" t="e">
        <f>+$C$21*'11- 2008'!#REF!</f>
        <v>#REF!</v>
      </c>
      <c r="P162" s="18" t="e">
        <f>+$C$21*'11- 2008'!#REF!</f>
        <v>#REF!</v>
      </c>
      <c r="Q162" s="18" t="e">
        <f>+$C$21*'11- 2008'!#REF!</f>
        <v>#REF!</v>
      </c>
      <c r="R162" s="18" t="e">
        <f>+$C$21*'11- 2008'!#REF!</f>
        <v>#REF!</v>
      </c>
      <c r="S162" s="18" t="e">
        <f>+$C$21*'11- 2008'!#REF!</f>
        <v>#REF!</v>
      </c>
      <c r="T162" s="18" t="e">
        <f>+$C$21*'11- 2008'!#REF!</f>
        <v>#REF!</v>
      </c>
      <c r="U162" s="18" t="e">
        <f>+$C$21*'11- 2008'!#REF!</f>
        <v>#REF!</v>
      </c>
      <c r="V162" s="18" t="e">
        <f>+$C$21*'11- 2008'!#REF!</f>
        <v>#REF!</v>
      </c>
      <c r="W162" s="18" t="e">
        <f>+$C$21*'11- 2008'!#REF!</f>
        <v>#REF!</v>
      </c>
      <c r="X162" s="18" t="e">
        <f>+$C$21*'11- 2008'!#REF!</f>
        <v>#REF!</v>
      </c>
      <c r="Y162" s="18" t="e">
        <f>+$C$21*'11- 2008'!#REF!</f>
        <v>#REF!</v>
      </c>
      <c r="Z162" s="18" t="e">
        <f>+$C$21*'11- 2008'!#REF!</f>
        <v>#REF!</v>
      </c>
      <c r="AA162" s="18" t="e">
        <f>+$C$21*'11- 2008'!#REF!</f>
        <v>#REF!</v>
      </c>
      <c r="AB162" s="18" t="e">
        <f>+$C$21*'11- 2008'!#REF!</f>
        <v>#REF!</v>
      </c>
      <c r="AC162" s="18" t="e">
        <f>+$C$21*'11- 2008'!#REF!</f>
        <v>#REF!</v>
      </c>
      <c r="AD162" s="18" t="e">
        <f>+$C$21*'11- 2008'!#REF!</f>
        <v>#REF!</v>
      </c>
      <c r="AE162" s="18" t="e">
        <f>+$C$21*'11- 2008'!#REF!</f>
        <v>#REF!</v>
      </c>
      <c r="AF162" s="18" t="e">
        <f>+$C$21*'11- 2008'!#REF!</f>
        <v>#REF!</v>
      </c>
      <c r="AG162" s="18" t="e">
        <f>+$C$21*'11- 2008'!#REF!</f>
        <v>#REF!</v>
      </c>
      <c r="AH162" s="18" t="e">
        <f>+$C$21*'11- 2008'!#REF!</f>
        <v>#REF!</v>
      </c>
      <c r="AI162" s="2"/>
    </row>
    <row r="163" spans="1:35" hidden="1">
      <c r="A163" s="18">
        <v>157</v>
      </c>
      <c r="B163" s="18" t="e">
        <f>+'11- 2008'!#REF!</f>
        <v>#REF!</v>
      </c>
      <c r="C163" s="16" t="e">
        <f>+'11- 2008'!H164/'11- 2008'!AN164</f>
        <v>#DIV/0!</v>
      </c>
      <c r="D163" s="18" t="e">
        <f>+$C$21*'11- 2008'!#REF!</f>
        <v>#REF!</v>
      </c>
      <c r="E163" s="18" t="e">
        <f>+$C$21*'11- 2008'!#REF!</f>
        <v>#REF!</v>
      </c>
      <c r="F163" s="18" t="e">
        <f>+$C$21*'11- 2008'!#REF!</f>
        <v>#REF!</v>
      </c>
      <c r="G163" s="18" t="e">
        <f>+$C$21*'11- 2008'!#REF!</f>
        <v>#REF!</v>
      </c>
      <c r="H163" s="18" t="e">
        <f>+$C$21*'11- 2008'!#REF!</f>
        <v>#REF!</v>
      </c>
      <c r="I163" s="18" t="e">
        <f>+$C$21*'11- 2008'!#REF!</f>
        <v>#REF!</v>
      </c>
      <c r="J163" s="18" t="e">
        <f>+$C$21*'11- 2008'!#REF!</f>
        <v>#REF!</v>
      </c>
      <c r="K163" s="18" t="e">
        <f>+$C$21*'11- 2008'!#REF!</f>
        <v>#REF!</v>
      </c>
      <c r="L163" s="18" t="e">
        <f>+$C$21*'11- 2008'!#REF!</f>
        <v>#REF!</v>
      </c>
      <c r="M163" s="18" t="e">
        <f>+$C$21*'11- 2008'!#REF!</f>
        <v>#REF!</v>
      </c>
      <c r="N163" s="18" t="e">
        <f>+$C$21*'11- 2008'!#REF!</f>
        <v>#REF!</v>
      </c>
      <c r="O163" s="18" t="e">
        <f>+$C$21*'11- 2008'!#REF!</f>
        <v>#REF!</v>
      </c>
      <c r="P163" s="18" t="e">
        <f>+$C$21*'11- 2008'!#REF!</f>
        <v>#REF!</v>
      </c>
      <c r="Q163" s="18" t="e">
        <f>+$C$21*'11- 2008'!#REF!</f>
        <v>#REF!</v>
      </c>
      <c r="R163" s="18" t="e">
        <f>+$C$21*'11- 2008'!#REF!</f>
        <v>#REF!</v>
      </c>
      <c r="S163" s="18" t="e">
        <f>+$C$21*'11- 2008'!#REF!</f>
        <v>#REF!</v>
      </c>
      <c r="T163" s="18" t="e">
        <f>+$C$21*'11- 2008'!#REF!</f>
        <v>#REF!</v>
      </c>
      <c r="U163" s="18" t="e">
        <f>+$C$21*'11- 2008'!#REF!</f>
        <v>#REF!</v>
      </c>
      <c r="V163" s="18" t="e">
        <f>+$C$21*'11- 2008'!#REF!</f>
        <v>#REF!</v>
      </c>
      <c r="W163" s="18" t="e">
        <f>+$C$21*'11- 2008'!#REF!</f>
        <v>#REF!</v>
      </c>
      <c r="X163" s="18" t="e">
        <f>+$C$21*'11- 2008'!#REF!</f>
        <v>#REF!</v>
      </c>
      <c r="Y163" s="18" t="e">
        <f>+$C$21*'11- 2008'!#REF!</f>
        <v>#REF!</v>
      </c>
      <c r="Z163" s="18" t="e">
        <f>+$C$21*'11- 2008'!#REF!</f>
        <v>#REF!</v>
      </c>
      <c r="AA163" s="18" t="e">
        <f>+$C$21*'11- 2008'!#REF!</f>
        <v>#REF!</v>
      </c>
      <c r="AB163" s="18" t="e">
        <f>+$C$21*'11- 2008'!#REF!</f>
        <v>#REF!</v>
      </c>
      <c r="AC163" s="18" t="e">
        <f>+$C$21*'11- 2008'!#REF!</f>
        <v>#REF!</v>
      </c>
      <c r="AD163" s="18" t="e">
        <f>+$C$21*'11- 2008'!#REF!</f>
        <v>#REF!</v>
      </c>
      <c r="AE163" s="18" t="e">
        <f>+$C$21*'11- 2008'!#REF!</f>
        <v>#REF!</v>
      </c>
      <c r="AF163" s="18" t="e">
        <f>+$C$21*'11- 2008'!#REF!</f>
        <v>#REF!</v>
      </c>
      <c r="AG163" s="18" t="e">
        <f>+$C$21*'11- 2008'!#REF!</f>
        <v>#REF!</v>
      </c>
      <c r="AH163" s="18" t="e">
        <f>+$C$21*'11- 2008'!#REF!</f>
        <v>#REF!</v>
      </c>
      <c r="AI163" s="2"/>
    </row>
    <row r="164" spans="1:35" hidden="1">
      <c r="A164" s="18">
        <v>158</v>
      </c>
      <c r="B164" s="18" t="e">
        <f>+'11- 2008'!#REF!</f>
        <v>#REF!</v>
      </c>
      <c r="C164" s="16" t="e">
        <f>+'11- 2008'!H165/'11- 2008'!AN165</f>
        <v>#DIV/0!</v>
      </c>
      <c r="D164" s="18" t="e">
        <f>+$C$21*'11- 2008'!#REF!</f>
        <v>#REF!</v>
      </c>
      <c r="E164" s="18" t="e">
        <f>+$C$21*'11- 2008'!#REF!</f>
        <v>#REF!</v>
      </c>
      <c r="F164" s="18" t="e">
        <f>+$C$21*'11- 2008'!#REF!</f>
        <v>#REF!</v>
      </c>
      <c r="G164" s="18" t="e">
        <f>+$C$21*'11- 2008'!#REF!</f>
        <v>#REF!</v>
      </c>
      <c r="H164" s="18" t="e">
        <f>+$C$21*'11- 2008'!#REF!</f>
        <v>#REF!</v>
      </c>
      <c r="I164" s="18" t="e">
        <f>+$C$21*'11- 2008'!#REF!</f>
        <v>#REF!</v>
      </c>
      <c r="J164" s="18" t="e">
        <f>+$C$21*'11- 2008'!#REF!</f>
        <v>#REF!</v>
      </c>
      <c r="K164" s="18" t="e">
        <f>+$C$21*'11- 2008'!#REF!</f>
        <v>#REF!</v>
      </c>
      <c r="L164" s="18" t="e">
        <f>+$C$21*'11- 2008'!#REF!</f>
        <v>#REF!</v>
      </c>
      <c r="M164" s="18" t="e">
        <f>+$C$21*'11- 2008'!#REF!</f>
        <v>#REF!</v>
      </c>
      <c r="N164" s="18" t="e">
        <f>+$C$21*'11- 2008'!#REF!</f>
        <v>#REF!</v>
      </c>
      <c r="O164" s="18" t="e">
        <f>+$C$21*'11- 2008'!#REF!</f>
        <v>#REF!</v>
      </c>
      <c r="P164" s="18" t="e">
        <f>+$C$21*'11- 2008'!#REF!</f>
        <v>#REF!</v>
      </c>
      <c r="Q164" s="18" t="e">
        <f>+$C$21*'11- 2008'!#REF!</f>
        <v>#REF!</v>
      </c>
      <c r="R164" s="18" t="e">
        <f>+$C$21*'11- 2008'!#REF!</f>
        <v>#REF!</v>
      </c>
      <c r="S164" s="18" t="e">
        <f>+$C$21*'11- 2008'!#REF!</f>
        <v>#REF!</v>
      </c>
      <c r="T164" s="18" t="e">
        <f>+$C$21*'11- 2008'!#REF!</f>
        <v>#REF!</v>
      </c>
      <c r="U164" s="18" t="e">
        <f>+$C$21*'11- 2008'!#REF!</f>
        <v>#REF!</v>
      </c>
      <c r="V164" s="18" t="e">
        <f>+$C$21*'11- 2008'!#REF!</f>
        <v>#REF!</v>
      </c>
      <c r="W164" s="18" t="e">
        <f>+$C$21*'11- 2008'!#REF!</f>
        <v>#REF!</v>
      </c>
      <c r="X164" s="18" t="e">
        <f>+$C$21*'11- 2008'!#REF!</f>
        <v>#REF!</v>
      </c>
      <c r="Y164" s="18" t="e">
        <f>+$C$21*'11- 2008'!#REF!</f>
        <v>#REF!</v>
      </c>
      <c r="Z164" s="18" t="e">
        <f>+$C$21*'11- 2008'!#REF!</f>
        <v>#REF!</v>
      </c>
      <c r="AA164" s="18" t="e">
        <f>+$C$21*'11- 2008'!#REF!</f>
        <v>#REF!</v>
      </c>
      <c r="AB164" s="18" t="e">
        <f>+$C$21*'11- 2008'!#REF!</f>
        <v>#REF!</v>
      </c>
      <c r="AC164" s="18" t="e">
        <f>+$C$21*'11- 2008'!#REF!</f>
        <v>#REF!</v>
      </c>
      <c r="AD164" s="18" t="e">
        <f>+$C$21*'11- 2008'!#REF!</f>
        <v>#REF!</v>
      </c>
      <c r="AE164" s="18" t="e">
        <f>+$C$21*'11- 2008'!#REF!</f>
        <v>#REF!</v>
      </c>
      <c r="AF164" s="18" t="e">
        <f>+$C$21*'11- 2008'!#REF!</f>
        <v>#REF!</v>
      </c>
      <c r="AG164" s="18" t="e">
        <f>+$C$21*'11- 2008'!#REF!</f>
        <v>#REF!</v>
      </c>
      <c r="AH164" s="18" t="e">
        <f>+$C$21*'11- 2008'!#REF!</f>
        <v>#REF!</v>
      </c>
      <c r="AI164" s="2"/>
    </row>
    <row r="165" spans="1:35" hidden="1">
      <c r="A165" s="16">
        <v>159</v>
      </c>
      <c r="B165" s="18" t="e">
        <f>+'11- 2008'!#REF!</f>
        <v>#REF!</v>
      </c>
      <c r="C165" s="16" t="e">
        <f>+'11- 2008'!H166/'11- 2008'!AN166</f>
        <v>#DIV/0!</v>
      </c>
      <c r="D165" s="18" t="e">
        <f>+$C$21*'11- 2008'!#REF!</f>
        <v>#REF!</v>
      </c>
      <c r="E165" s="18" t="e">
        <f>+$C$21*'11- 2008'!#REF!</f>
        <v>#REF!</v>
      </c>
      <c r="F165" s="18" t="e">
        <f>+$C$21*'11- 2008'!#REF!</f>
        <v>#REF!</v>
      </c>
      <c r="G165" s="18" t="e">
        <f>+$C$21*'11- 2008'!#REF!</f>
        <v>#REF!</v>
      </c>
      <c r="H165" s="18" t="e">
        <f>+$C$21*'11- 2008'!#REF!</f>
        <v>#REF!</v>
      </c>
      <c r="I165" s="18" t="e">
        <f>+$C$21*'11- 2008'!#REF!</f>
        <v>#REF!</v>
      </c>
      <c r="J165" s="18" t="e">
        <f>+$C$21*'11- 2008'!#REF!</f>
        <v>#REF!</v>
      </c>
      <c r="K165" s="18" t="e">
        <f>+$C$21*'11- 2008'!#REF!</f>
        <v>#REF!</v>
      </c>
      <c r="L165" s="18" t="e">
        <f>+$C$21*'11- 2008'!#REF!</f>
        <v>#REF!</v>
      </c>
      <c r="M165" s="18" t="e">
        <f>+$C$21*'11- 2008'!#REF!</f>
        <v>#REF!</v>
      </c>
      <c r="N165" s="18" t="e">
        <f>+$C$21*'11- 2008'!#REF!</f>
        <v>#REF!</v>
      </c>
      <c r="O165" s="18" t="e">
        <f>+$C$21*'11- 2008'!#REF!</f>
        <v>#REF!</v>
      </c>
      <c r="P165" s="18" t="e">
        <f>+$C$21*'11- 2008'!#REF!</f>
        <v>#REF!</v>
      </c>
      <c r="Q165" s="18" t="e">
        <f>+$C$21*'11- 2008'!#REF!</f>
        <v>#REF!</v>
      </c>
      <c r="R165" s="18" t="e">
        <f>+$C$21*'11- 2008'!#REF!</f>
        <v>#REF!</v>
      </c>
      <c r="S165" s="18" t="e">
        <f>+$C$21*'11- 2008'!#REF!</f>
        <v>#REF!</v>
      </c>
      <c r="T165" s="18" t="e">
        <f>+$C$21*'11- 2008'!#REF!</f>
        <v>#REF!</v>
      </c>
      <c r="U165" s="18" t="e">
        <f>+$C$21*'11- 2008'!#REF!</f>
        <v>#REF!</v>
      </c>
      <c r="V165" s="18" t="e">
        <f>+$C$21*'11- 2008'!#REF!</f>
        <v>#REF!</v>
      </c>
      <c r="W165" s="18" t="e">
        <f>+$C$21*'11- 2008'!#REF!</f>
        <v>#REF!</v>
      </c>
      <c r="X165" s="18" t="e">
        <f>+$C$21*'11- 2008'!#REF!</f>
        <v>#REF!</v>
      </c>
      <c r="Y165" s="18" t="e">
        <f>+$C$21*'11- 2008'!#REF!</f>
        <v>#REF!</v>
      </c>
      <c r="Z165" s="18" t="e">
        <f>+$C$21*'11- 2008'!#REF!</f>
        <v>#REF!</v>
      </c>
      <c r="AA165" s="18" t="e">
        <f>+$C$21*'11- 2008'!#REF!</f>
        <v>#REF!</v>
      </c>
      <c r="AB165" s="18" t="e">
        <f>+$C$21*'11- 2008'!#REF!</f>
        <v>#REF!</v>
      </c>
      <c r="AC165" s="18" t="e">
        <f>+$C$21*'11- 2008'!#REF!</f>
        <v>#REF!</v>
      </c>
      <c r="AD165" s="18" t="e">
        <f>+$C$21*'11- 2008'!#REF!</f>
        <v>#REF!</v>
      </c>
      <c r="AE165" s="18" t="e">
        <f>+$C$21*'11- 2008'!#REF!</f>
        <v>#REF!</v>
      </c>
      <c r="AF165" s="18" t="e">
        <f>+$C$21*'11- 2008'!#REF!</f>
        <v>#REF!</v>
      </c>
      <c r="AG165" s="18" t="e">
        <f>+$C$21*'11- 2008'!#REF!</f>
        <v>#REF!</v>
      </c>
      <c r="AH165" s="18" t="e">
        <f>+$C$21*'11- 2008'!#REF!</f>
        <v>#REF!</v>
      </c>
      <c r="AI165" s="2"/>
    </row>
    <row r="166" spans="1:35" hidden="1">
      <c r="A166" s="18">
        <v>160</v>
      </c>
      <c r="B166" s="18" t="e">
        <f>+'11- 2008'!#REF!</f>
        <v>#REF!</v>
      </c>
      <c r="C166" s="16" t="e">
        <f>+'11- 2008'!H167/'11- 2008'!AN167</f>
        <v>#DIV/0!</v>
      </c>
      <c r="D166" s="18" t="e">
        <f>+$C$21*'11- 2008'!#REF!</f>
        <v>#REF!</v>
      </c>
      <c r="E166" s="18" t="e">
        <f>+$C$21*'11- 2008'!#REF!</f>
        <v>#REF!</v>
      </c>
      <c r="F166" s="18" t="e">
        <f>+$C$21*'11- 2008'!#REF!</f>
        <v>#REF!</v>
      </c>
      <c r="G166" s="18" t="e">
        <f>+$C$21*'11- 2008'!#REF!</f>
        <v>#REF!</v>
      </c>
      <c r="H166" s="18" t="e">
        <f>+$C$21*'11- 2008'!#REF!</f>
        <v>#REF!</v>
      </c>
      <c r="I166" s="18" t="e">
        <f>+$C$21*'11- 2008'!#REF!</f>
        <v>#REF!</v>
      </c>
      <c r="J166" s="18" t="e">
        <f>+$C$21*'11- 2008'!#REF!</f>
        <v>#REF!</v>
      </c>
      <c r="K166" s="18" t="e">
        <f>+$C$21*'11- 2008'!#REF!</f>
        <v>#REF!</v>
      </c>
      <c r="L166" s="18" t="e">
        <f>+$C$21*'11- 2008'!#REF!</f>
        <v>#REF!</v>
      </c>
      <c r="M166" s="18" t="e">
        <f>+$C$21*'11- 2008'!#REF!</f>
        <v>#REF!</v>
      </c>
      <c r="N166" s="18" t="e">
        <f>+$C$21*'11- 2008'!#REF!</f>
        <v>#REF!</v>
      </c>
      <c r="O166" s="18" t="e">
        <f>+$C$21*'11- 2008'!#REF!</f>
        <v>#REF!</v>
      </c>
      <c r="P166" s="18" t="e">
        <f>+$C$21*'11- 2008'!#REF!</f>
        <v>#REF!</v>
      </c>
      <c r="Q166" s="18" t="e">
        <f>+$C$21*'11- 2008'!#REF!</f>
        <v>#REF!</v>
      </c>
      <c r="R166" s="18" t="e">
        <f>+$C$21*'11- 2008'!#REF!</f>
        <v>#REF!</v>
      </c>
      <c r="S166" s="18" t="e">
        <f>+$C$21*'11- 2008'!#REF!</f>
        <v>#REF!</v>
      </c>
      <c r="T166" s="18" t="e">
        <f>+$C$21*'11- 2008'!#REF!</f>
        <v>#REF!</v>
      </c>
      <c r="U166" s="18" t="e">
        <f>+$C$21*'11- 2008'!#REF!</f>
        <v>#REF!</v>
      </c>
      <c r="V166" s="18" t="e">
        <f>+$C$21*'11- 2008'!#REF!</f>
        <v>#REF!</v>
      </c>
      <c r="W166" s="18" t="e">
        <f>+$C$21*'11- 2008'!#REF!</f>
        <v>#REF!</v>
      </c>
      <c r="X166" s="18" t="e">
        <f>+$C$21*'11- 2008'!#REF!</f>
        <v>#REF!</v>
      </c>
      <c r="Y166" s="18" t="e">
        <f>+$C$21*'11- 2008'!#REF!</f>
        <v>#REF!</v>
      </c>
      <c r="Z166" s="18" t="e">
        <f>+$C$21*'11- 2008'!#REF!</f>
        <v>#REF!</v>
      </c>
      <c r="AA166" s="18" t="e">
        <f>+$C$21*'11- 2008'!#REF!</f>
        <v>#REF!</v>
      </c>
      <c r="AB166" s="18" t="e">
        <f>+$C$21*'11- 2008'!#REF!</f>
        <v>#REF!</v>
      </c>
      <c r="AC166" s="18" t="e">
        <f>+$C$21*'11- 2008'!#REF!</f>
        <v>#REF!</v>
      </c>
      <c r="AD166" s="18" t="e">
        <f>+$C$21*'11- 2008'!#REF!</f>
        <v>#REF!</v>
      </c>
      <c r="AE166" s="18" t="e">
        <f>+$C$21*'11- 2008'!#REF!</f>
        <v>#REF!</v>
      </c>
      <c r="AF166" s="18" t="e">
        <f>+$C$21*'11- 2008'!#REF!</f>
        <v>#REF!</v>
      </c>
      <c r="AG166" s="18" t="e">
        <f>+$C$21*'11- 2008'!#REF!</f>
        <v>#REF!</v>
      </c>
      <c r="AH166" s="18" t="e">
        <f>+$C$21*'11- 2008'!#REF!</f>
        <v>#REF!</v>
      </c>
      <c r="AI166" s="2"/>
    </row>
    <row r="167" spans="1:35" hidden="1">
      <c r="A167" s="18">
        <v>161</v>
      </c>
      <c r="B167" s="18" t="e">
        <f>+'11- 2008'!#REF!</f>
        <v>#REF!</v>
      </c>
      <c r="C167" s="16" t="e">
        <f>+'11- 2008'!H168/'11- 2008'!AN168</f>
        <v>#DIV/0!</v>
      </c>
      <c r="D167" s="18" t="e">
        <f>+$C$21*'11- 2008'!#REF!</f>
        <v>#REF!</v>
      </c>
      <c r="E167" s="18" t="e">
        <f>+$C$21*'11- 2008'!#REF!</f>
        <v>#REF!</v>
      </c>
      <c r="F167" s="18" t="e">
        <f>+$C$21*'11- 2008'!#REF!</f>
        <v>#REF!</v>
      </c>
      <c r="G167" s="18" t="e">
        <f>+$C$21*'11- 2008'!#REF!</f>
        <v>#REF!</v>
      </c>
      <c r="H167" s="18" t="e">
        <f>+$C$21*'11- 2008'!#REF!</f>
        <v>#REF!</v>
      </c>
      <c r="I167" s="18" t="e">
        <f>+$C$21*'11- 2008'!#REF!</f>
        <v>#REF!</v>
      </c>
      <c r="J167" s="18" t="e">
        <f>+$C$21*'11- 2008'!#REF!</f>
        <v>#REF!</v>
      </c>
      <c r="K167" s="18" t="e">
        <f>+$C$21*'11- 2008'!#REF!</f>
        <v>#REF!</v>
      </c>
      <c r="L167" s="18" t="e">
        <f>+$C$21*'11- 2008'!#REF!</f>
        <v>#REF!</v>
      </c>
      <c r="M167" s="18" t="e">
        <f>+$C$21*'11- 2008'!#REF!</f>
        <v>#REF!</v>
      </c>
      <c r="N167" s="18" t="e">
        <f>+$C$21*'11- 2008'!#REF!</f>
        <v>#REF!</v>
      </c>
      <c r="O167" s="18" t="e">
        <f>+$C$21*'11- 2008'!#REF!</f>
        <v>#REF!</v>
      </c>
      <c r="P167" s="18" t="e">
        <f>+$C$21*'11- 2008'!#REF!</f>
        <v>#REF!</v>
      </c>
      <c r="Q167" s="18" t="e">
        <f>+$C$21*'11- 2008'!#REF!</f>
        <v>#REF!</v>
      </c>
      <c r="R167" s="18" t="e">
        <f>+$C$21*'11- 2008'!#REF!</f>
        <v>#REF!</v>
      </c>
      <c r="S167" s="18" t="e">
        <f>+$C$21*'11- 2008'!#REF!</f>
        <v>#REF!</v>
      </c>
      <c r="T167" s="18" t="e">
        <f>+$C$21*'11- 2008'!#REF!</f>
        <v>#REF!</v>
      </c>
      <c r="U167" s="18" t="e">
        <f>+$C$21*'11- 2008'!#REF!</f>
        <v>#REF!</v>
      </c>
      <c r="V167" s="18" t="e">
        <f>+$C$21*'11- 2008'!#REF!</f>
        <v>#REF!</v>
      </c>
      <c r="W167" s="18" t="e">
        <f>+$C$21*'11- 2008'!#REF!</f>
        <v>#REF!</v>
      </c>
      <c r="X167" s="18" t="e">
        <f>+$C$21*'11- 2008'!#REF!</f>
        <v>#REF!</v>
      </c>
      <c r="Y167" s="18" t="e">
        <f>+$C$21*'11- 2008'!#REF!</f>
        <v>#REF!</v>
      </c>
      <c r="Z167" s="18" t="e">
        <f>+$C$21*'11- 2008'!#REF!</f>
        <v>#REF!</v>
      </c>
      <c r="AA167" s="18" t="e">
        <f>+$C$21*'11- 2008'!#REF!</f>
        <v>#REF!</v>
      </c>
      <c r="AB167" s="18" t="e">
        <f>+$C$21*'11- 2008'!#REF!</f>
        <v>#REF!</v>
      </c>
      <c r="AC167" s="18" t="e">
        <f>+$C$21*'11- 2008'!#REF!</f>
        <v>#REF!</v>
      </c>
      <c r="AD167" s="18" t="e">
        <f>+$C$21*'11- 2008'!#REF!</f>
        <v>#REF!</v>
      </c>
      <c r="AE167" s="18" t="e">
        <f>+$C$21*'11- 2008'!#REF!</f>
        <v>#REF!</v>
      </c>
      <c r="AF167" s="18" t="e">
        <f>+$C$21*'11- 2008'!#REF!</f>
        <v>#REF!</v>
      </c>
      <c r="AG167" s="18" t="e">
        <f>+$C$21*'11- 2008'!#REF!</f>
        <v>#REF!</v>
      </c>
      <c r="AH167" s="18" t="e">
        <f>+$C$21*'11- 2008'!#REF!</f>
        <v>#REF!</v>
      </c>
      <c r="AI167" s="2"/>
    </row>
    <row r="168" spans="1:35" hidden="1">
      <c r="A168" s="18">
        <v>162</v>
      </c>
      <c r="B168" s="18" t="e">
        <f>+'11- 2008'!#REF!</f>
        <v>#REF!</v>
      </c>
      <c r="C168" s="16" t="e">
        <f>+'11- 2008'!H169/'11- 2008'!AN169</f>
        <v>#DIV/0!</v>
      </c>
      <c r="D168" s="18" t="e">
        <f>+$C$21*'11- 2008'!#REF!</f>
        <v>#REF!</v>
      </c>
      <c r="E168" s="18" t="e">
        <f>+$C$21*'11- 2008'!#REF!</f>
        <v>#REF!</v>
      </c>
      <c r="F168" s="18" t="e">
        <f>+$C$21*'11- 2008'!#REF!</f>
        <v>#REF!</v>
      </c>
      <c r="G168" s="18" t="e">
        <f>+$C$21*'11- 2008'!#REF!</f>
        <v>#REF!</v>
      </c>
      <c r="H168" s="18" t="e">
        <f>+$C$21*'11- 2008'!#REF!</f>
        <v>#REF!</v>
      </c>
      <c r="I168" s="18" t="e">
        <f>+$C$21*'11- 2008'!#REF!</f>
        <v>#REF!</v>
      </c>
      <c r="J168" s="18" t="e">
        <f>+$C$21*'11- 2008'!#REF!</f>
        <v>#REF!</v>
      </c>
      <c r="K168" s="18" t="e">
        <f>+$C$21*'11- 2008'!#REF!</f>
        <v>#REF!</v>
      </c>
      <c r="L168" s="18" t="e">
        <f>+$C$21*'11- 2008'!#REF!</f>
        <v>#REF!</v>
      </c>
      <c r="M168" s="18" t="e">
        <f>+$C$21*'11- 2008'!#REF!</f>
        <v>#REF!</v>
      </c>
      <c r="N168" s="18" t="e">
        <f>+$C$21*'11- 2008'!#REF!</f>
        <v>#REF!</v>
      </c>
      <c r="O168" s="18" t="e">
        <f>+$C$21*'11- 2008'!#REF!</f>
        <v>#REF!</v>
      </c>
      <c r="P168" s="18" t="e">
        <f>+$C$21*'11- 2008'!#REF!</f>
        <v>#REF!</v>
      </c>
      <c r="Q168" s="18" t="e">
        <f>+$C$21*'11- 2008'!#REF!</f>
        <v>#REF!</v>
      </c>
      <c r="R168" s="18" t="e">
        <f>+$C$21*'11- 2008'!#REF!</f>
        <v>#REF!</v>
      </c>
      <c r="S168" s="18" t="e">
        <f>+$C$21*'11- 2008'!#REF!</f>
        <v>#REF!</v>
      </c>
      <c r="T168" s="18" t="e">
        <f>+$C$21*'11- 2008'!#REF!</f>
        <v>#REF!</v>
      </c>
      <c r="U168" s="18" t="e">
        <f>+$C$21*'11- 2008'!#REF!</f>
        <v>#REF!</v>
      </c>
      <c r="V168" s="18" t="e">
        <f>+$C$21*'11- 2008'!#REF!</f>
        <v>#REF!</v>
      </c>
      <c r="W168" s="18" t="e">
        <f>+$C$21*'11- 2008'!#REF!</f>
        <v>#REF!</v>
      </c>
      <c r="X168" s="18" t="e">
        <f>+$C$21*'11- 2008'!#REF!</f>
        <v>#REF!</v>
      </c>
      <c r="Y168" s="18" t="e">
        <f>+$C$21*'11- 2008'!#REF!</f>
        <v>#REF!</v>
      </c>
      <c r="Z168" s="18" t="e">
        <f>+$C$21*'11- 2008'!#REF!</f>
        <v>#REF!</v>
      </c>
      <c r="AA168" s="18" t="e">
        <f>+$C$21*'11- 2008'!#REF!</f>
        <v>#REF!</v>
      </c>
      <c r="AB168" s="18" t="e">
        <f>+$C$21*'11- 2008'!#REF!</f>
        <v>#REF!</v>
      </c>
      <c r="AC168" s="18" t="e">
        <f>+$C$21*'11- 2008'!#REF!</f>
        <v>#REF!</v>
      </c>
      <c r="AD168" s="18" t="e">
        <f>+$C$21*'11- 2008'!#REF!</f>
        <v>#REF!</v>
      </c>
      <c r="AE168" s="18" t="e">
        <f>+$C$21*'11- 2008'!#REF!</f>
        <v>#REF!</v>
      </c>
      <c r="AF168" s="18" t="e">
        <f>+$C$21*'11- 2008'!#REF!</f>
        <v>#REF!</v>
      </c>
      <c r="AG168" s="18" t="e">
        <f>+$C$21*'11- 2008'!#REF!</f>
        <v>#REF!</v>
      </c>
      <c r="AH168" s="18" t="e">
        <f>+$C$21*'11- 2008'!#REF!</f>
        <v>#REF!</v>
      </c>
      <c r="AI168" s="2"/>
    </row>
    <row r="169" spans="1:35" hidden="1">
      <c r="A169" s="16">
        <v>163</v>
      </c>
      <c r="B169" s="18" t="e">
        <f>+'11- 2008'!#REF!</f>
        <v>#REF!</v>
      </c>
      <c r="C169" s="16" t="e">
        <f>+'11- 2008'!H170/'11- 2008'!AN170</f>
        <v>#DIV/0!</v>
      </c>
      <c r="D169" s="18" t="e">
        <f>+$C$21*'11- 2008'!#REF!</f>
        <v>#REF!</v>
      </c>
      <c r="E169" s="18" t="e">
        <f>+$C$21*'11- 2008'!#REF!</f>
        <v>#REF!</v>
      </c>
      <c r="F169" s="18" t="e">
        <f>+$C$21*'11- 2008'!#REF!</f>
        <v>#REF!</v>
      </c>
      <c r="G169" s="18" t="e">
        <f>+$C$21*'11- 2008'!#REF!</f>
        <v>#REF!</v>
      </c>
      <c r="H169" s="18" t="e">
        <f>+$C$21*'11- 2008'!#REF!</f>
        <v>#REF!</v>
      </c>
      <c r="I169" s="18" t="e">
        <f>+$C$21*'11- 2008'!#REF!</f>
        <v>#REF!</v>
      </c>
      <c r="J169" s="18" t="e">
        <f>+$C$21*'11- 2008'!#REF!</f>
        <v>#REF!</v>
      </c>
      <c r="K169" s="18" t="e">
        <f>+$C$21*'11- 2008'!#REF!</f>
        <v>#REF!</v>
      </c>
      <c r="L169" s="18" t="e">
        <f>+$C$21*'11- 2008'!#REF!</f>
        <v>#REF!</v>
      </c>
      <c r="M169" s="18" t="e">
        <f>+$C$21*'11- 2008'!#REF!</f>
        <v>#REF!</v>
      </c>
      <c r="N169" s="18" t="e">
        <f>+$C$21*'11- 2008'!#REF!</f>
        <v>#REF!</v>
      </c>
      <c r="O169" s="18" t="e">
        <f>+$C$21*'11- 2008'!#REF!</f>
        <v>#REF!</v>
      </c>
      <c r="P169" s="18" t="e">
        <f>+$C$21*'11- 2008'!#REF!</f>
        <v>#REF!</v>
      </c>
      <c r="Q169" s="18" t="e">
        <f>+$C$21*'11- 2008'!#REF!</f>
        <v>#REF!</v>
      </c>
      <c r="R169" s="18" t="e">
        <f>+$C$21*'11- 2008'!#REF!</f>
        <v>#REF!</v>
      </c>
      <c r="S169" s="18" t="e">
        <f>+$C$21*'11- 2008'!#REF!</f>
        <v>#REF!</v>
      </c>
      <c r="T169" s="18" t="e">
        <f>+$C$21*'11- 2008'!#REF!</f>
        <v>#REF!</v>
      </c>
      <c r="U169" s="18" t="e">
        <f>+$C$21*'11- 2008'!#REF!</f>
        <v>#REF!</v>
      </c>
      <c r="V169" s="18" t="e">
        <f>+$C$21*'11- 2008'!#REF!</f>
        <v>#REF!</v>
      </c>
      <c r="W169" s="18" t="e">
        <f>+$C$21*'11- 2008'!#REF!</f>
        <v>#REF!</v>
      </c>
      <c r="X169" s="18" t="e">
        <f>+$C$21*'11- 2008'!#REF!</f>
        <v>#REF!</v>
      </c>
      <c r="Y169" s="18" t="e">
        <f>+$C$21*'11- 2008'!#REF!</f>
        <v>#REF!</v>
      </c>
      <c r="Z169" s="18" t="e">
        <f>+$C$21*'11- 2008'!#REF!</f>
        <v>#REF!</v>
      </c>
      <c r="AA169" s="18" t="e">
        <f>+$C$21*'11- 2008'!#REF!</f>
        <v>#REF!</v>
      </c>
      <c r="AB169" s="18" t="e">
        <f>+$C$21*'11- 2008'!#REF!</f>
        <v>#REF!</v>
      </c>
      <c r="AC169" s="18" t="e">
        <f>+$C$21*'11- 2008'!#REF!</f>
        <v>#REF!</v>
      </c>
      <c r="AD169" s="18" t="e">
        <f>+$C$21*'11- 2008'!#REF!</f>
        <v>#REF!</v>
      </c>
      <c r="AE169" s="18" t="e">
        <f>+$C$21*'11- 2008'!#REF!</f>
        <v>#REF!</v>
      </c>
      <c r="AF169" s="18" t="e">
        <f>+$C$21*'11- 2008'!#REF!</f>
        <v>#REF!</v>
      </c>
      <c r="AG169" s="18" t="e">
        <f>+$C$21*'11- 2008'!#REF!</f>
        <v>#REF!</v>
      </c>
      <c r="AH169" s="18" t="e">
        <f>+$C$21*'11- 2008'!#REF!</f>
        <v>#REF!</v>
      </c>
      <c r="AI169" s="2"/>
    </row>
    <row r="170" spans="1:35" hidden="1">
      <c r="A170" s="18">
        <v>164</v>
      </c>
      <c r="B170" s="18" t="e">
        <f>+'11- 2008'!#REF!</f>
        <v>#REF!</v>
      </c>
      <c r="C170" s="16" t="e">
        <f>+'11- 2008'!H171/'11- 2008'!AN171</f>
        <v>#DIV/0!</v>
      </c>
      <c r="D170" s="18" t="e">
        <f>+$C$21*'11- 2008'!#REF!</f>
        <v>#REF!</v>
      </c>
      <c r="E170" s="18" t="e">
        <f>+$C$21*'11- 2008'!#REF!</f>
        <v>#REF!</v>
      </c>
      <c r="F170" s="18" t="e">
        <f>+$C$21*'11- 2008'!#REF!</f>
        <v>#REF!</v>
      </c>
      <c r="G170" s="18" t="e">
        <f>+$C$21*'11- 2008'!#REF!</f>
        <v>#REF!</v>
      </c>
      <c r="H170" s="18" t="e">
        <f>+$C$21*'11- 2008'!#REF!</f>
        <v>#REF!</v>
      </c>
      <c r="I170" s="18" t="e">
        <f>+$C$21*'11- 2008'!#REF!</f>
        <v>#REF!</v>
      </c>
      <c r="J170" s="18" t="e">
        <f>+$C$21*'11- 2008'!#REF!</f>
        <v>#REF!</v>
      </c>
      <c r="K170" s="18" t="e">
        <f>+$C$21*'11- 2008'!#REF!</f>
        <v>#REF!</v>
      </c>
      <c r="L170" s="18" t="e">
        <f>+$C$21*'11- 2008'!#REF!</f>
        <v>#REF!</v>
      </c>
      <c r="M170" s="18" t="e">
        <f>+$C$21*'11- 2008'!#REF!</f>
        <v>#REF!</v>
      </c>
      <c r="N170" s="18" t="e">
        <f>+$C$21*'11- 2008'!#REF!</f>
        <v>#REF!</v>
      </c>
      <c r="O170" s="18" t="e">
        <f>+$C$21*'11- 2008'!#REF!</f>
        <v>#REF!</v>
      </c>
      <c r="P170" s="18" t="e">
        <f>+$C$21*'11- 2008'!#REF!</f>
        <v>#REF!</v>
      </c>
      <c r="Q170" s="18" t="e">
        <f>+$C$21*'11- 2008'!#REF!</f>
        <v>#REF!</v>
      </c>
      <c r="R170" s="18" t="e">
        <f>+$C$21*'11- 2008'!#REF!</f>
        <v>#REF!</v>
      </c>
      <c r="S170" s="18" t="e">
        <f>+$C$21*'11- 2008'!#REF!</f>
        <v>#REF!</v>
      </c>
      <c r="T170" s="18" t="e">
        <f>+$C$21*'11- 2008'!#REF!</f>
        <v>#REF!</v>
      </c>
      <c r="U170" s="18" t="e">
        <f>+$C$21*'11- 2008'!#REF!</f>
        <v>#REF!</v>
      </c>
      <c r="V170" s="18" t="e">
        <f>+$C$21*'11- 2008'!#REF!</f>
        <v>#REF!</v>
      </c>
      <c r="W170" s="18" t="e">
        <f>+$C$21*'11- 2008'!#REF!</f>
        <v>#REF!</v>
      </c>
      <c r="X170" s="18" t="e">
        <f>+$C$21*'11- 2008'!#REF!</f>
        <v>#REF!</v>
      </c>
      <c r="Y170" s="18" t="e">
        <f>+$C$21*'11- 2008'!#REF!</f>
        <v>#REF!</v>
      </c>
      <c r="Z170" s="18" t="e">
        <f>+$C$21*'11- 2008'!#REF!</f>
        <v>#REF!</v>
      </c>
      <c r="AA170" s="18" t="e">
        <f>+$C$21*'11- 2008'!#REF!</f>
        <v>#REF!</v>
      </c>
      <c r="AB170" s="18" t="e">
        <f>+$C$21*'11- 2008'!#REF!</f>
        <v>#REF!</v>
      </c>
      <c r="AC170" s="18" t="e">
        <f>+$C$21*'11- 2008'!#REF!</f>
        <v>#REF!</v>
      </c>
      <c r="AD170" s="18" t="e">
        <f>+$C$21*'11- 2008'!#REF!</f>
        <v>#REF!</v>
      </c>
      <c r="AE170" s="18" t="e">
        <f>+$C$21*'11- 2008'!#REF!</f>
        <v>#REF!</v>
      </c>
      <c r="AF170" s="18" t="e">
        <f>+$C$21*'11- 2008'!#REF!</f>
        <v>#REF!</v>
      </c>
      <c r="AG170" s="18" t="e">
        <f>+$C$21*'11- 2008'!#REF!</f>
        <v>#REF!</v>
      </c>
      <c r="AH170" s="18" t="e">
        <f>+$C$21*'11- 2008'!#REF!</f>
        <v>#REF!</v>
      </c>
      <c r="AI170" s="2"/>
    </row>
    <row r="171" spans="1:35" hidden="1">
      <c r="A171" s="18">
        <v>165</v>
      </c>
      <c r="B171" s="18" t="e">
        <f>+'11- 2008'!#REF!</f>
        <v>#REF!</v>
      </c>
      <c r="C171" s="16" t="e">
        <f>+'11- 2008'!H172/'11- 2008'!AN172</f>
        <v>#DIV/0!</v>
      </c>
      <c r="D171" s="18" t="e">
        <f>+$C$21*'11- 2008'!#REF!</f>
        <v>#REF!</v>
      </c>
      <c r="E171" s="18" t="e">
        <f>+$C$21*'11- 2008'!#REF!</f>
        <v>#REF!</v>
      </c>
      <c r="F171" s="18" t="e">
        <f>+$C$21*'11- 2008'!#REF!</f>
        <v>#REF!</v>
      </c>
      <c r="G171" s="18" t="e">
        <f>+$C$21*'11- 2008'!#REF!</f>
        <v>#REF!</v>
      </c>
      <c r="H171" s="18" t="e">
        <f>+$C$21*'11- 2008'!#REF!</f>
        <v>#REF!</v>
      </c>
      <c r="I171" s="18" t="e">
        <f>+$C$21*'11- 2008'!#REF!</f>
        <v>#REF!</v>
      </c>
      <c r="J171" s="18" t="e">
        <f>+$C$21*'11- 2008'!#REF!</f>
        <v>#REF!</v>
      </c>
      <c r="K171" s="18" t="e">
        <f>+$C$21*'11- 2008'!#REF!</f>
        <v>#REF!</v>
      </c>
      <c r="L171" s="18" t="e">
        <f>+$C$21*'11- 2008'!#REF!</f>
        <v>#REF!</v>
      </c>
      <c r="M171" s="18" t="e">
        <f>+$C$21*'11- 2008'!#REF!</f>
        <v>#REF!</v>
      </c>
      <c r="N171" s="18" t="e">
        <f>+$C$21*'11- 2008'!#REF!</f>
        <v>#REF!</v>
      </c>
      <c r="O171" s="18" t="e">
        <f>+$C$21*'11- 2008'!#REF!</f>
        <v>#REF!</v>
      </c>
      <c r="P171" s="18" t="e">
        <f>+$C$21*'11- 2008'!#REF!</f>
        <v>#REF!</v>
      </c>
      <c r="Q171" s="18" t="e">
        <f>+$C$21*'11- 2008'!#REF!</f>
        <v>#REF!</v>
      </c>
      <c r="R171" s="18" t="e">
        <f>+$C$21*'11- 2008'!#REF!</f>
        <v>#REF!</v>
      </c>
      <c r="S171" s="18" t="e">
        <f>+$C$21*'11- 2008'!#REF!</f>
        <v>#REF!</v>
      </c>
      <c r="T171" s="18" t="e">
        <f>+$C$21*'11- 2008'!#REF!</f>
        <v>#REF!</v>
      </c>
      <c r="U171" s="18" t="e">
        <f>+$C$21*'11- 2008'!#REF!</f>
        <v>#REF!</v>
      </c>
      <c r="V171" s="18" t="e">
        <f>+$C$21*'11- 2008'!#REF!</f>
        <v>#REF!</v>
      </c>
      <c r="W171" s="18" t="e">
        <f>+$C$21*'11- 2008'!#REF!</f>
        <v>#REF!</v>
      </c>
      <c r="X171" s="18" t="e">
        <f>+$C$21*'11- 2008'!#REF!</f>
        <v>#REF!</v>
      </c>
      <c r="Y171" s="18" t="e">
        <f>+$C$21*'11- 2008'!#REF!</f>
        <v>#REF!</v>
      </c>
      <c r="Z171" s="18" t="e">
        <f>+$C$21*'11- 2008'!#REF!</f>
        <v>#REF!</v>
      </c>
      <c r="AA171" s="18" t="e">
        <f>+$C$21*'11- 2008'!#REF!</f>
        <v>#REF!</v>
      </c>
      <c r="AB171" s="18" t="e">
        <f>+$C$21*'11- 2008'!#REF!</f>
        <v>#REF!</v>
      </c>
      <c r="AC171" s="18" t="e">
        <f>+$C$21*'11- 2008'!#REF!</f>
        <v>#REF!</v>
      </c>
      <c r="AD171" s="18" t="e">
        <f>+$C$21*'11- 2008'!#REF!</f>
        <v>#REF!</v>
      </c>
      <c r="AE171" s="18" t="e">
        <f>+$C$21*'11- 2008'!#REF!</f>
        <v>#REF!</v>
      </c>
      <c r="AF171" s="18" t="e">
        <f>+$C$21*'11- 2008'!#REF!</f>
        <v>#REF!</v>
      </c>
      <c r="AG171" s="18" t="e">
        <f>+$C$21*'11- 2008'!#REF!</f>
        <v>#REF!</v>
      </c>
      <c r="AH171" s="18" t="e">
        <f>+$C$21*'11- 2008'!#REF!</f>
        <v>#REF!</v>
      </c>
      <c r="AI171" s="2"/>
    </row>
    <row r="172" spans="1:35" hidden="1">
      <c r="A172" s="18">
        <v>166</v>
      </c>
      <c r="B172" s="18" t="e">
        <f>+'11- 2008'!#REF!</f>
        <v>#REF!</v>
      </c>
      <c r="C172" s="16" t="e">
        <f>+'11- 2008'!H173/'11- 2008'!AN173</f>
        <v>#DIV/0!</v>
      </c>
      <c r="D172" s="18" t="e">
        <f>+$C$21*'11- 2008'!#REF!</f>
        <v>#REF!</v>
      </c>
      <c r="E172" s="18" t="e">
        <f>+$C$21*'11- 2008'!#REF!</f>
        <v>#REF!</v>
      </c>
      <c r="F172" s="18" t="e">
        <f>+$C$21*'11- 2008'!#REF!</f>
        <v>#REF!</v>
      </c>
      <c r="G172" s="18" t="e">
        <f>+$C$21*'11- 2008'!#REF!</f>
        <v>#REF!</v>
      </c>
      <c r="H172" s="18" t="e">
        <f>+$C$21*'11- 2008'!#REF!</f>
        <v>#REF!</v>
      </c>
      <c r="I172" s="18" t="e">
        <f>+$C$21*'11- 2008'!#REF!</f>
        <v>#REF!</v>
      </c>
      <c r="J172" s="18" t="e">
        <f>+$C$21*'11- 2008'!#REF!</f>
        <v>#REF!</v>
      </c>
      <c r="K172" s="18" t="e">
        <f>+$C$21*'11- 2008'!#REF!</f>
        <v>#REF!</v>
      </c>
      <c r="L172" s="18" t="e">
        <f>+$C$21*'11- 2008'!#REF!</f>
        <v>#REF!</v>
      </c>
      <c r="M172" s="18" t="e">
        <f>+$C$21*'11- 2008'!#REF!</f>
        <v>#REF!</v>
      </c>
      <c r="N172" s="18" t="e">
        <f>+$C$21*'11- 2008'!#REF!</f>
        <v>#REF!</v>
      </c>
      <c r="O172" s="18" t="e">
        <f>+$C$21*'11- 2008'!#REF!</f>
        <v>#REF!</v>
      </c>
      <c r="P172" s="18" t="e">
        <f>+$C$21*'11- 2008'!#REF!</f>
        <v>#REF!</v>
      </c>
      <c r="Q172" s="18" t="e">
        <f>+$C$21*'11- 2008'!#REF!</f>
        <v>#REF!</v>
      </c>
      <c r="R172" s="18" t="e">
        <f>+$C$21*'11- 2008'!#REF!</f>
        <v>#REF!</v>
      </c>
      <c r="S172" s="18" t="e">
        <f>+$C$21*'11- 2008'!#REF!</f>
        <v>#REF!</v>
      </c>
      <c r="T172" s="18" t="e">
        <f>+$C$21*'11- 2008'!#REF!</f>
        <v>#REF!</v>
      </c>
      <c r="U172" s="18" t="e">
        <f>+$C$21*'11- 2008'!#REF!</f>
        <v>#REF!</v>
      </c>
      <c r="V172" s="18" t="e">
        <f>+$C$21*'11- 2008'!#REF!</f>
        <v>#REF!</v>
      </c>
      <c r="W172" s="18" t="e">
        <f>+$C$21*'11- 2008'!#REF!</f>
        <v>#REF!</v>
      </c>
      <c r="X172" s="18" t="e">
        <f>+$C$21*'11- 2008'!#REF!</f>
        <v>#REF!</v>
      </c>
      <c r="Y172" s="18" t="e">
        <f>+$C$21*'11- 2008'!#REF!</f>
        <v>#REF!</v>
      </c>
      <c r="Z172" s="18" t="e">
        <f>+$C$21*'11- 2008'!#REF!</f>
        <v>#REF!</v>
      </c>
      <c r="AA172" s="18" t="e">
        <f>+$C$21*'11- 2008'!#REF!</f>
        <v>#REF!</v>
      </c>
      <c r="AB172" s="18" t="e">
        <f>+$C$21*'11- 2008'!#REF!</f>
        <v>#REF!</v>
      </c>
      <c r="AC172" s="18" t="e">
        <f>+$C$21*'11- 2008'!#REF!</f>
        <v>#REF!</v>
      </c>
      <c r="AD172" s="18" t="e">
        <f>+$C$21*'11- 2008'!#REF!</f>
        <v>#REF!</v>
      </c>
      <c r="AE172" s="18" t="e">
        <f>+$C$21*'11- 2008'!#REF!</f>
        <v>#REF!</v>
      </c>
      <c r="AF172" s="18" t="e">
        <f>+$C$21*'11- 2008'!#REF!</f>
        <v>#REF!</v>
      </c>
      <c r="AG172" s="18" t="e">
        <f>+$C$21*'11- 2008'!#REF!</f>
        <v>#REF!</v>
      </c>
      <c r="AH172" s="18" t="e">
        <f>+$C$21*'11- 2008'!#REF!</f>
        <v>#REF!</v>
      </c>
      <c r="AI172" s="2"/>
    </row>
    <row r="173" spans="1:35" hidden="1">
      <c r="A173" s="18">
        <v>167</v>
      </c>
      <c r="B173" s="18" t="e">
        <f>+'11- 2008'!#REF!</f>
        <v>#REF!</v>
      </c>
      <c r="C173" s="16" t="e">
        <f>+'11- 2008'!H174/'11- 2008'!AN174</f>
        <v>#DIV/0!</v>
      </c>
      <c r="D173" s="18" t="e">
        <f>+$C$21*'11- 2008'!#REF!</f>
        <v>#REF!</v>
      </c>
      <c r="E173" s="18" t="e">
        <f>+$C$21*'11- 2008'!#REF!</f>
        <v>#REF!</v>
      </c>
      <c r="F173" s="18" t="e">
        <f>+$C$21*'11- 2008'!#REF!</f>
        <v>#REF!</v>
      </c>
      <c r="G173" s="18" t="e">
        <f>+$C$21*'11- 2008'!#REF!</f>
        <v>#REF!</v>
      </c>
      <c r="H173" s="18" t="e">
        <f>+$C$21*'11- 2008'!#REF!</f>
        <v>#REF!</v>
      </c>
      <c r="I173" s="18" t="e">
        <f>+$C$21*'11- 2008'!#REF!</f>
        <v>#REF!</v>
      </c>
      <c r="J173" s="18" t="e">
        <f>+$C$21*'11- 2008'!#REF!</f>
        <v>#REF!</v>
      </c>
      <c r="K173" s="18" t="e">
        <f>+$C$21*'11- 2008'!#REF!</f>
        <v>#REF!</v>
      </c>
      <c r="L173" s="18" t="e">
        <f>+$C$21*'11- 2008'!#REF!</f>
        <v>#REF!</v>
      </c>
      <c r="M173" s="18" t="e">
        <f>+$C$21*'11- 2008'!#REF!</f>
        <v>#REF!</v>
      </c>
      <c r="N173" s="18" t="e">
        <f>+$C$21*'11- 2008'!#REF!</f>
        <v>#REF!</v>
      </c>
      <c r="O173" s="18" t="e">
        <f>+$C$21*'11- 2008'!#REF!</f>
        <v>#REF!</v>
      </c>
      <c r="P173" s="18" t="e">
        <f>+$C$21*'11- 2008'!#REF!</f>
        <v>#REF!</v>
      </c>
      <c r="Q173" s="18" t="e">
        <f>+$C$21*'11- 2008'!#REF!</f>
        <v>#REF!</v>
      </c>
      <c r="R173" s="18" t="e">
        <f>+$C$21*'11- 2008'!#REF!</f>
        <v>#REF!</v>
      </c>
      <c r="S173" s="18" t="e">
        <f>+$C$21*'11- 2008'!#REF!</f>
        <v>#REF!</v>
      </c>
      <c r="T173" s="18" t="e">
        <f>+$C$21*'11- 2008'!#REF!</f>
        <v>#REF!</v>
      </c>
      <c r="U173" s="18" t="e">
        <f>+$C$21*'11- 2008'!#REF!</f>
        <v>#REF!</v>
      </c>
      <c r="V173" s="18" t="e">
        <f>+$C$21*'11- 2008'!#REF!</f>
        <v>#REF!</v>
      </c>
      <c r="W173" s="18" t="e">
        <f>+$C$21*'11- 2008'!#REF!</f>
        <v>#REF!</v>
      </c>
      <c r="X173" s="18" t="e">
        <f>+$C$21*'11- 2008'!#REF!</f>
        <v>#REF!</v>
      </c>
      <c r="Y173" s="18" t="e">
        <f>+$C$21*'11- 2008'!#REF!</f>
        <v>#REF!</v>
      </c>
      <c r="Z173" s="18" t="e">
        <f>+$C$21*'11- 2008'!#REF!</f>
        <v>#REF!</v>
      </c>
      <c r="AA173" s="18" t="e">
        <f>+$C$21*'11- 2008'!#REF!</f>
        <v>#REF!</v>
      </c>
      <c r="AB173" s="18" t="e">
        <f>+$C$21*'11- 2008'!#REF!</f>
        <v>#REF!</v>
      </c>
      <c r="AC173" s="18" t="e">
        <f>+$C$21*'11- 2008'!#REF!</f>
        <v>#REF!</v>
      </c>
      <c r="AD173" s="18" t="e">
        <f>+$C$21*'11- 2008'!#REF!</f>
        <v>#REF!</v>
      </c>
      <c r="AE173" s="18" t="e">
        <f>+$C$21*'11- 2008'!#REF!</f>
        <v>#REF!</v>
      </c>
      <c r="AF173" s="18" t="e">
        <f>+$C$21*'11- 2008'!#REF!</f>
        <v>#REF!</v>
      </c>
      <c r="AG173" s="18" t="e">
        <f>+$C$21*'11- 2008'!#REF!</f>
        <v>#REF!</v>
      </c>
      <c r="AH173" s="18" t="e">
        <f>+$C$21*'11- 2008'!#REF!</f>
        <v>#REF!</v>
      </c>
      <c r="AI173" s="2"/>
    </row>
    <row r="174" spans="1:35" hidden="1">
      <c r="A174" s="16">
        <v>168</v>
      </c>
      <c r="B174" s="18" t="e">
        <f>+'11- 2008'!#REF!</f>
        <v>#REF!</v>
      </c>
      <c r="C174" s="16" t="e">
        <f>+'11- 2008'!H175/'11- 2008'!AN175</f>
        <v>#DIV/0!</v>
      </c>
      <c r="D174" s="18" t="e">
        <f>+$C$21*'11- 2008'!#REF!</f>
        <v>#REF!</v>
      </c>
      <c r="E174" s="18" t="e">
        <f>+$C$21*'11- 2008'!#REF!</f>
        <v>#REF!</v>
      </c>
      <c r="F174" s="18" t="e">
        <f>+$C$21*'11- 2008'!#REF!</f>
        <v>#REF!</v>
      </c>
      <c r="G174" s="18" t="e">
        <f>+$C$21*'11- 2008'!#REF!</f>
        <v>#REF!</v>
      </c>
      <c r="H174" s="18" t="e">
        <f>+$C$21*'11- 2008'!#REF!</f>
        <v>#REF!</v>
      </c>
      <c r="I174" s="18" t="e">
        <f>+$C$21*'11- 2008'!#REF!</f>
        <v>#REF!</v>
      </c>
      <c r="J174" s="18" t="e">
        <f>+$C$21*'11- 2008'!#REF!</f>
        <v>#REF!</v>
      </c>
      <c r="K174" s="18" t="e">
        <f>+$C$21*'11- 2008'!#REF!</f>
        <v>#REF!</v>
      </c>
      <c r="L174" s="18" t="e">
        <f>+$C$21*'11- 2008'!#REF!</f>
        <v>#REF!</v>
      </c>
      <c r="M174" s="18" t="e">
        <f>+$C$21*'11- 2008'!#REF!</f>
        <v>#REF!</v>
      </c>
      <c r="N174" s="18" t="e">
        <f>+$C$21*'11- 2008'!#REF!</f>
        <v>#REF!</v>
      </c>
      <c r="O174" s="18" t="e">
        <f>+$C$21*'11- 2008'!#REF!</f>
        <v>#REF!</v>
      </c>
      <c r="P174" s="18" t="e">
        <f>+$C$21*'11- 2008'!#REF!</f>
        <v>#REF!</v>
      </c>
      <c r="Q174" s="18" t="e">
        <f>+$C$21*'11- 2008'!#REF!</f>
        <v>#REF!</v>
      </c>
      <c r="R174" s="18" t="e">
        <f>+$C$21*'11- 2008'!#REF!</f>
        <v>#REF!</v>
      </c>
      <c r="S174" s="18" t="e">
        <f>+$C$21*'11- 2008'!#REF!</f>
        <v>#REF!</v>
      </c>
      <c r="T174" s="18" t="e">
        <f>+$C$21*'11- 2008'!#REF!</f>
        <v>#REF!</v>
      </c>
      <c r="U174" s="18" t="e">
        <f>+$C$21*'11- 2008'!#REF!</f>
        <v>#REF!</v>
      </c>
      <c r="V174" s="18" t="e">
        <f>+$C$21*'11- 2008'!#REF!</f>
        <v>#REF!</v>
      </c>
      <c r="W174" s="18" t="e">
        <f>+$C$21*'11- 2008'!#REF!</f>
        <v>#REF!</v>
      </c>
      <c r="X174" s="18" t="e">
        <f>+$C$21*'11- 2008'!#REF!</f>
        <v>#REF!</v>
      </c>
      <c r="Y174" s="18" t="e">
        <f>+$C$21*'11- 2008'!#REF!</f>
        <v>#REF!</v>
      </c>
      <c r="Z174" s="18" t="e">
        <f>+$C$21*'11- 2008'!#REF!</f>
        <v>#REF!</v>
      </c>
      <c r="AA174" s="18" t="e">
        <f>+$C$21*'11- 2008'!#REF!</f>
        <v>#REF!</v>
      </c>
      <c r="AB174" s="18" t="e">
        <f>+$C$21*'11- 2008'!#REF!</f>
        <v>#REF!</v>
      </c>
      <c r="AC174" s="18" t="e">
        <f>+$C$21*'11- 2008'!#REF!</f>
        <v>#REF!</v>
      </c>
      <c r="AD174" s="18" t="e">
        <f>+$C$21*'11- 2008'!#REF!</f>
        <v>#REF!</v>
      </c>
      <c r="AE174" s="18" t="e">
        <f>+$C$21*'11- 2008'!#REF!</f>
        <v>#REF!</v>
      </c>
      <c r="AF174" s="18" t="e">
        <f>+$C$21*'11- 2008'!#REF!</f>
        <v>#REF!</v>
      </c>
      <c r="AG174" s="18" t="e">
        <f>+$C$21*'11- 2008'!#REF!</f>
        <v>#REF!</v>
      </c>
      <c r="AH174" s="18" t="e">
        <f>+$C$21*'11- 2008'!#REF!</f>
        <v>#REF!</v>
      </c>
      <c r="AI174" s="2"/>
    </row>
    <row r="175" spans="1:35" hidden="1">
      <c r="A175" s="18">
        <v>169</v>
      </c>
      <c r="B175" s="18" t="e">
        <f>+'11- 2008'!#REF!</f>
        <v>#REF!</v>
      </c>
      <c r="C175" s="16" t="e">
        <f>+'11- 2008'!H176/'11- 2008'!AN176</f>
        <v>#DIV/0!</v>
      </c>
      <c r="D175" s="18" t="e">
        <f>+$C$21*'11- 2008'!#REF!</f>
        <v>#REF!</v>
      </c>
      <c r="E175" s="18" t="e">
        <f>+$C$21*'11- 2008'!#REF!</f>
        <v>#REF!</v>
      </c>
      <c r="F175" s="18" t="e">
        <f>+$C$21*'11- 2008'!#REF!</f>
        <v>#REF!</v>
      </c>
      <c r="G175" s="18" t="e">
        <f>+$C$21*'11- 2008'!#REF!</f>
        <v>#REF!</v>
      </c>
      <c r="H175" s="18" t="e">
        <f>+$C$21*'11- 2008'!#REF!</f>
        <v>#REF!</v>
      </c>
      <c r="I175" s="18" t="e">
        <f>+$C$21*'11- 2008'!#REF!</f>
        <v>#REF!</v>
      </c>
      <c r="J175" s="18" t="e">
        <f>+$C$21*'11- 2008'!#REF!</f>
        <v>#REF!</v>
      </c>
      <c r="K175" s="18" t="e">
        <f>+$C$21*'11- 2008'!#REF!</f>
        <v>#REF!</v>
      </c>
      <c r="L175" s="18" t="e">
        <f>+$C$21*'11- 2008'!#REF!</f>
        <v>#REF!</v>
      </c>
      <c r="M175" s="18" t="e">
        <f>+$C$21*'11- 2008'!#REF!</f>
        <v>#REF!</v>
      </c>
      <c r="N175" s="18" t="e">
        <f>+$C$21*'11- 2008'!#REF!</f>
        <v>#REF!</v>
      </c>
      <c r="O175" s="18" t="e">
        <f>+$C$21*'11- 2008'!#REF!</f>
        <v>#REF!</v>
      </c>
      <c r="P175" s="18" t="e">
        <f>+$C$21*'11- 2008'!#REF!</f>
        <v>#REF!</v>
      </c>
      <c r="Q175" s="18" t="e">
        <f>+$C$21*'11- 2008'!#REF!</f>
        <v>#REF!</v>
      </c>
      <c r="R175" s="18" t="e">
        <f>+$C$21*'11- 2008'!#REF!</f>
        <v>#REF!</v>
      </c>
      <c r="S175" s="18" t="e">
        <f>+$C$21*'11- 2008'!#REF!</f>
        <v>#REF!</v>
      </c>
      <c r="T175" s="18" t="e">
        <f>+$C$21*'11- 2008'!#REF!</f>
        <v>#REF!</v>
      </c>
      <c r="U175" s="18" t="e">
        <f>+$C$21*'11- 2008'!#REF!</f>
        <v>#REF!</v>
      </c>
      <c r="V175" s="18" t="e">
        <f>+$C$21*'11- 2008'!#REF!</f>
        <v>#REF!</v>
      </c>
      <c r="W175" s="18" t="e">
        <f>+$C$21*'11- 2008'!#REF!</f>
        <v>#REF!</v>
      </c>
      <c r="X175" s="18" t="e">
        <f>+$C$21*'11- 2008'!#REF!</f>
        <v>#REF!</v>
      </c>
      <c r="Y175" s="18" t="e">
        <f>+$C$21*'11- 2008'!#REF!</f>
        <v>#REF!</v>
      </c>
      <c r="Z175" s="18" t="e">
        <f>+$C$21*'11- 2008'!#REF!</f>
        <v>#REF!</v>
      </c>
      <c r="AA175" s="18" t="e">
        <f>+$C$21*'11- 2008'!#REF!</f>
        <v>#REF!</v>
      </c>
      <c r="AB175" s="18" t="e">
        <f>+$C$21*'11- 2008'!#REF!</f>
        <v>#REF!</v>
      </c>
      <c r="AC175" s="18" t="e">
        <f>+$C$21*'11- 2008'!#REF!</f>
        <v>#REF!</v>
      </c>
      <c r="AD175" s="18" t="e">
        <f>+$C$21*'11- 2008'!#REF!</f>
        <v>#REF!</v>
      </c>
      <c r="AE175" s="18" t="e">
        <f>+$C$21*'11- 2008'!#REF!</f>
        <v>#REF!</v>
      </c>
      <c r="AF175" s="18" t="e">
        <f>+$C$21*'11- 2008'!#REF!</f>
        <v>#REF!</v>
      </c>
      <c r="AG175" s="18" t="e">
        <f>+$C$21*'11- 2008'!#REF!</f>
        <v>#REF!</v>
      </c>
      <c r="AH175" s="18" t="e">
        <f>+$C$21*'11- 2008'!#REF!</f>
        <v>#REF!</v>
      </c>
      <c r="AI175" s="2"/>
    </row>
    <row r="176" spans="1:35" hidden="1">
      <c r="A176" s="18">
        <v>170</v>
      </c>
      <c r="B176" s="18" t="e">
        <f>+'11- 2008'!#REF!</f>
        <v>#REF!</v>
      </c>
      <c r="C176" s="16" t="e">
        <f>+'11- 2008'!H177/'11- 2008'!AN177</f>
        <v>#DIV/0!</v>
      </c>
      <c r="D176" s="18" t="e">
        <f>+$C$21*'11- 2008'!#REF!</f>
        <v>#REF!</v>
      </c>
      <c r="E176" s="18" t="e">
        <f>+$C$21*'11- 2008'!#REF!</f>
        <v>#REF!</v>
      </c>
      <c r="F176" s="18" t="e">
        <f>+$C$21*'11- 2008'!#REF!</f>
        <v>#REF!</v>
      </c>
      <c r="G176" s="18" t="e">
        <f>+$C$21*'11- 2008'!#REF!</f>
        <v>#REF!</v>
      </c>
      <c r="H176" s="18" t="e">
        <f>+$C$21*'11- 2008'!#REF!</f>
        <v>#REF!</v>
      </c>
      <c r="I176" s="18" t="e">
        <f>+$C$21*'11- 2008'!#REF!</f>
        <v>#REF!</v>
      </c>
      <c r="J176" s="18" t="e">
        <f>+$C$21*'11- 2008'!#REF!</f>
        <v>#REF!</v>
      </c>
      <c r="K176" s="18" t="e">
        <f>+$C$21*'11- 2008'!#REF!</f>
        <v>#REF!</v>
      </c>
      <c r="L176" s="18" t="e">
        <f>+$C$21*'11- 2008'!#REF!</f>
        <v>#REF!</v>
      </c>
      <c r="M176" s="18" t="e">
        <f>+$C$21*'11- 2008'!#REF!</f>
        <v>#REF!</v>
      </c>
      <c r="N176" s="18" t="e">
        <f>+$C$21*'11- 2008'!#REF!</f>
        <v>#REF!</v>
      </c>
      <c r="O176" s="18" t="e">
        <f>+$C$21*'11- 2008'!#REF!</f>
        <v>#REF!</v>
      </c>
      <c r="P176" s="18" t="e">
        <f>+$C$21*'11- 2008'!#REF!</f>
        <v>#REF!</v>
      </c>
      <c r="Q176" s="18" t="e">
        <f>+$C$21*'11- 2008'!#REF!</f>
        <v>#REF!</v>
      </c>
      <c r="R176" s="18" t="e">
        <f>+$C$21*'11- 2008'!#REF!</f>
        <v>#REF!</v>
      </c>
      <c r="S176" s="18" t="e">
        <f>+$C$21*'11- 2008'!#REF!</f>
        <v>#REF!</v>
      </c>
      <c r="T176" s="18" t="e">
        <f>+$C$21*'11- 2008'!#REF!</f>
        <v>#REF!</v>
      </c>
      <c r="U176" s="18" t="e">
        <f>+$C$21*'11- 2008'!#REF!</f>
        <v>#REF!</v>
      </c>
      <c r="V176" s="18" t="e">
        <f>+$C$21*'11- 2008'!#REF!</f>
        <v>#REF!</v>
      </c>
      <c r="W176" s="18" t="e">
        <f>+$C$21*'11- 2008'!#REF!</f>
        <v>#REF!</v>
      </c>
      <c r="X176" s="18" t="e">
        <f>+$C$21*'11- 2008'!#REF!</f>
        <v>#REF!</v>
      </c>
      <c r="Y176" s="18" t="e">
        <f>+$C$21*'11- 2008'!#REF!</f>
        <v>#REF!</v>
      </c>
      <c r="Z176" s="18" t="e">
        <f>+$C$21*'11- 2008'!#REF!</f>
        <v>#REF!</v>
      </c>
      <c r="AA176" s="18" t="e">
        <f>+$C$21*'11- 2008'!#REF!</f>
        <v>#REF!</v>
      </c>
      <c r="AB176" s="18" t="e">
        <f>+$C$21*'11- 2008'!#REF!</f>
        <v>#REF!</v>
      </c>
      <c r="AC176" s="18" t="e">
        <f>+$C$21*'11- 2008'!#REF!</f>
        <v>#REF!</v>
      </c>
      <c r="AD176" s="18" t="e">
        <f>+$C$21*'11- 2008'!#REF!</f>
        <v>#REF!</v>
      </c>
      <c r="AE176" s="18" t="e">
        <f>+$C$21*'11- 2008'!#REF!</f>
        <v>#REF!</v>
      </c>
      <c r="AF176" s="18" t="e">
        <f>+$C$21*'11- 2008'!#REF!</f>
        <v>#REF!</v>
      </c>
      <c r="AG176" s="18" t="e">
        <f>+$C$21*'11- 2008'!#REF!</f>
        <v>#REF!</v>
      </c>
      <c r="AH176" s="18" t="e">
        <f>+$C$21*'11- 2008'!#REF!</f>
        <v>#REF!</v>
      </c>
      <c r="AI176" s="2"/>
    </row>
    <row r="177" spans="1:35" hidden="1">
      <c r="A177" s="18">
        <v>171</v>
      </c>
      <c r="B177" s="18" t="e">
        <f>+'11- 2008'!#REF!</f>
        <v>#REF!</v>
      </c>
      <c r="C177" s="16" t="e">
        <f>+'11- 2008'!H178/'11- 2008'!AN178</f>
        <v>#DIV/0!</v>
      </c>
      <c r="D177" s="18" t="e">
        <f>+$C$21*'11- 2008'!#REF!</f>
        <v>#REF!</v>
      </c>
      <c r="E177" s="18" t="e">
        <f>+$C$21*'11- 2008'!#REF!</f>
        <v>#REF!</v>
      </c>
      <c r="F177" s="18" t="e">
        <f>+$C$21*'11- 2008'!#REF!</f>
        <v>#REF!</v>
      </c>
      <c r="G177" s="18" t="e">
        <f>+$C$21*'11- 2008'!#REF!</f>
        <v>#REF!</v>
      </c>
      <c r="H177" s="18" t="e">
        <f>+$C$21*'11- 2008'!#REF!</f>
        <v>#REF!</v>
      </c>
      <c r="I177" s="18" t="e">
        <f>+$C$21*'11- 2008'!#REF!</f>
        <v>#REF!</v>
      </c>
      <c r="J177" s="18" t="e">
        <f>+$C$21*'11- 2008'!#REF!</f>
        <v>#REF!</v>
      </c>
      <c r="K177" s="18" t="e">
        <f>+$C$21*'11- 2008'!#REF!</f>
        <v>#REF!</v>
      </c>
      <c r="L177" s="18" t="e">
        <f>+$C$21*'11- 2008'!#REF!</f>
        <v>#REF!</v>
      </c>
      <c r="M177" s="18" t="e">
        <f>+$C$21*'11- 2008'!#REF!</f>
        <v>#REF!</v>
      </c>
      <c r="N177" s="18" t="e">
        <f>+$C$21*'11- 2008'!#REF!</f>
        <v>#REF!</v>
      </c>
      <c r="O177" s="18" t="e">
        <f>+$C$21*'11- 2008'!#REF!</f>
        <v>#REF!</v>
      </c>
      <c r="P177" s="18" t="e">
        <f>+$C$21*'11- 2008'!#REF!</f>
        <v>#REF!</v>
      </c>
      <c r="Q177" s="18" t="e">
        <f>+$C$21*'11- 2008'!#REF!</f>
        <v>#REF!</v>
      </c>
      <c r="R177" s="18" t="e">
        <f>+$C$21*'11- 2008'!#REF!</f>
        <v>#REF!</v>
      </c>
      <c r="S177" s="18" t="e">
        <f>+$C$21*'11- 2008'!#REF!</f>
        <v>#REF!</v>
      </c>
      <c r="T177" s="18" t="e">
        <f>+$C$21*'11- 2008'!#REF!</f>
        <v>#REF!</v>
      </c>
      <c r="U177" s="18" t="e">
        <f>+$C$21*'11- 2008'!#REF!</f>
        <v>#REF!</v>
      </c>
      <c r="V177" s="18" t="e">
        <f>+$C$21*'11- 2008'!#REF!</f>
        <v>#REF!</v>
      </c>
      <c r="W177" s="18" t="e">
        <f>+$C$21*'11- 2008'!#REF!</f>
        <v>#REF!</v>
      </c>
      <c r="X177" s="18" t="e">
        <f>+$C$21*'11- 2008'!#REF!</f>
        <v>#REF!</v>
      </c>
      <c r="Y177" s="18" t="e">
        <f>+$C$21*'11- 2008'!#REF!</f>
        <v>#REF!</v>
      </c>
      <c r="Z177" s="18" t="e">
        <f>+$C$21*'11- 2008'!#REF!</f>
        <v>#REF!</v>
      </c>
      <c r="AA177" s="18" t="e">
        <f>+$C$21*'11- 2008'!#REF!</f>
        <v>#REF!</v>
      </c>
      <c r="AB177" s="18" t="e">
        <f>+$C$21*'11- 2008'!#REF!</f>
        <v>#REF!</v>
      </c>
      <c r="AC177" s="18" t="e">
        <f>+$C$21*'11- 2008'!#REF!</f>
        <v>#REF!</v>
      </c>
      <c r="AD177" s="18" t="e">
        <f>+$C$21*'11- 2008'!#REF!</f>
        <v>#REF!</v>
      </c>
      <c r="AE177" s="18" t="e">
        <f>+$C$21*'11- 2008'!#REF!</f>
        <v>#REF!</v>
      </c>
      <c r="AF177" s="18" t="e">
        <f>+$C$21*'11- 2008'!#REF!</f>
        <v>#REF!</v>
      </c>
      <c r="AG177" s="18" t="e">
        <f>+$C$21*'11- 2008'!#REF!</f>
        <v>#REF!</v>
      </c>
      <c r="AH177" s="18" t="e">
        <f>+$C$21*'11- 2008'!#REF!</f>
        <v>#REF!</v>
      </c>
      <c r="AI177" s="2"/>
    </row>
    <row r="178" spans="1:35" hidden="1">
      <c r="A178" s="16">
        <v>172</v>
      </c>
      <c r="B178" s="18" t="e">
        <f>+'11- 2008'!#REF!</f>
        <v>#REF!</v>
      </c>
      <c r="C178" s="16" t="e">
        <f>+'11- 2008'!H179/'11- 2008'!AN179</f>
        <v>#DIV/0!</v>
      </c>
      <c r="D178" s="18" t="e">
        <f>+$C$21*'11- 2008'!#REF!</f>
        <v>#REF!</v>
      </c>
      <c r="E178" s="18" t="e">
        <f>+$C$21*'11- 2008'!#REF!</f>
        <v>#REF!</v>
      </c>
      <c r="F178" s="18" t="e">
        <f>+$C$21*'11- 2008'!#REF!</f>
        <v>#REF!</v>
      </c>
      <c r="G178" s="18" t="e">
        <f>+$C$21*'11- 2008'!#REF!</f>
        <v>#REF!</v>
      </c>
      <c r="H178" s="18" t="e">
        <f>+$C$21*'11- 2008'!#REF!</f>
        <v>#REF!</v>
      </c>
      <c r="I178" s="18" t="e">
        <f>+$C$21*'11- 2008'!#REF!</f>
        <v>#REF!</v>
      </c>
      <c r="J178" s="18" t="e">
        <f>+$C$21*'11- 2008'!#REF!</f>
        <v>#REF!</v>
      </c>
      <c r="K178" s="18" t="e">
        <f>+$C$21*'11- 2008'!#REF!</f>
        <v>#REF!</v>
      </c>
      <c r="L178" s="18" t="e">
        <f>+$C$21*'11- 2008'!#REF!</f>
        <v>#REF!</v>
      </c>
      <c r="M178" s="18" t="e">
        <f>+$C$21*'11- 2008'!#REF!</f>
        <v>#REF!</v>
      </c>
      <c r="N178" s="18" t="e">
        <f>+$C$21*'11- 2008'!#REF!</f>
        <v>#REF!</v>
      </c>
      <c r="O178" s="18" t="e">
        <f>+$C$21*'11- 2008'!#REF!</f>
        <v>#REF!</v>
      </c>
      <c r="P178" s="18" t="e">
        <f>+$C$21*'11- 2008'!#REF!</f>
        <v>#REF!</v>
      </c>
      <c r="Q178" s="18" t="e">
        <f>+$C$21*'11- 2008'!#REF!</f>
        <v>#REF!</v>
      </c>
      <c r="R178" s="18" t="e">
        <f>+$C$21*'11- 2008'!#REF!</f>
        <v>#REF!</v>
      </c>
      <c r="S178" s="18" t="e">
        <f>+$C$21*'11- 2008'!#REF!</f>
        <v>#REF!</v>
      </c>
      <c r="T178" s="18" t="e">
        <f>+$C$21*'11- 2008'!#REF!</f>
        <v>#REF!</v>
      </c>
      <c r="U178" s="18" t="e">
        <f>+$C$21*'11- 2008'!#REF!</f>
        <v>#REF!</v>
      </c>
      <c r="V178" s="18" t="e">
        <f>+$C$21*'11- 2008'!#REF!</f>
        <v>#REF!</v>
      </c>
      <c r="W178" s="18" t="e">
        <f>+$C$21*'11- 2008'!#REF!</f>
        <v>#REF!</v>
      </c>
      <c r="X178" s="18" t="e">
        <f>+$C$21*'11- 2008'!#REF!</f>
        <v>#REF!</v>
      </c>
      <c r="Y178" s="18" t="e">
        <f>+$C$21*'11- 2008'!#REF!</f>
        <v>#REF!</v>
      </c>
      <c r="Z178" s="18" t="e">
        <f>+$C$21*'11- 2008'!#REF!</f>
        <v>#REF!</v>
      </c>
      <c r="AA178" s="18" t="e">
        <f>+$C$21*'11- 2008'!#REF!</f>
        <v>#REF!</v>
      </c>
      <c r="AB178" s="18" t="e">
        <f>+$C$21*'11- 2008'!#REF!</f>
        <v>#REF!</v>
      </c>
      <c r="AC178" s="18" t="e">
        <f>+$C$21*'11- 2008'!#REF!</f>
        <v>#REF!</v>
      </c>
      <c r="AD178" s="18" t="e">
        <f>+$C$21*'11- 2008'!#REF!</f>
        <v>#REF!</v>
      </c>
      <c r="AE178" s="18" t="e">
        <f>+$C$21*'11- 2008'!#REF!</f>
        <v>#REF!</v>
      </c>
      <c r="AF178" s="18" t="e">
        <f>+$C$21*'11- 2008'!#REF!</f>
        <v>#REF!</v>
      </c>
      <c r="AG178" s="18" t="e">
        <f>+$C$21*'11- 2008'!#REF!</f>
        <v>#REF!</v>
      </c>
      <c r="AH178" s="18" t="e">
        <f>+$C$21*'11- 2008'!#REF!</f>
        <v>#REF!</v>
      </c>
      <c r="AI178" s="2"/>
    </row>
    <row r="179" spans="1:35" hidden="1">
      <c r="A179" s="18">
        <v>173</v>
      </c>
      <c r="B179" s="18" t="e">
        <f>+'11- 2008'!#REF!</f>
        <v>#REF!</v>
      </c>
      <c r="C179" s="16" t="e">
        <f>+'11- 2008'!H180/'11- 2008'!AN180</f>
        <v>#DIV/0!</v>
      </c>
      <c r="D179" s="18" t="e">
        <f>+$C$21*'11- 2008'!#REF!</f>
        <v>#REF!</v>
      </c>
      <c r="E179" s="18" t="e">
        <f>+$C$21*'11- 2008'!#REF!</f>
        <v>#REF!</v>
      </c>
      <c r="F179" s="18" t="e">
        <f>+$C$21*'11- 2008'!#REF!</f>
        <v>#REF!</v>
      </c>
      <c r="G179" s="18" t="e">
        <f>+$C$21*'11- 2008'!#REF!</f>
        <v>#REF!</v>
      </c>
      <c r="H179" s="18" t="e">
        <f>+$C$21*'11- 2008'!#REF!</f>
        <v>#REF!</v>
      </c>
      <c r="I179" s="18" t="e">
        <f>+$C$21*'11- 2008'!#REF!</f>
        <v>#REF!</v>
      </c>
      <c r="J179" s="18" t="e">
        <f>+$C$21*'11- 2008'!#REF!</f>
        <v>#REF!</v>
      </c>
      <c r="K179" s="18" t="e">
        <f>+$C$21*'11- 2008'!#REF!</f>
        <v>#REF!</v>
      </c>
      <c r="L179" s="18" t="e">
        <f>+$C$21*'11- 2008'!#REF!</f>
        <v>#REF!</v>
      </c>
      <c r="M179" s="18" t="e">
        <f>+$C$21*'11- 2008'!#REF!</f>
        <v>#REF!</v>
      </c>
      <c r="N179" s="18" t="e">
        <f>+$C$21*'11- 2008'!#REF!</f>
        <v>#REF!</v>
      </c>
      <c r="O179" s="18" t="e">
        <f>+$C$21*'11- 2008'!#REF!</f>
        <v>#REF!</v>
      </c>
      <c r="P179" s="18" t="e">
        <f>+$C$21*'11- 2008'!#REF!</f>
        <v>#REF!</v>
      </c>
      <c r="Q179" s="18" t="e">
        <f>+$C$21*'11- 2008'!#REF!</f>
        <v>#REF!</v>
      </c>
      <c r="R179" s="18" t="e">
        <f>+$C$21*'11- 2008'!#REF!</f>
        <v>#REF!</v>
      </c>
      <c r="S179" s="18" t="e">
        <f>+$C$21*'11- 2008'!#REF!</f>
        <v>#REF!</v>
      </c>
      <c r="T179" s="18" t="e">
        <f>+$C$21*'11- 2008'!#REF!</f>
        <v>#REF!</v>
      </c>
      <c r="U179" s="18" t="e">
        <f>+$C$21*'11- 2008'!#REF!</f>
        <v>#REF!</v>
      </c>
      <c r="V179" s="18" t="e">
        <f>+$C$21*'11- 2008'!#REF!</f>
        <v>#REF!</v>
      </c>
      <c r="W179" s="18" t="e">
        <f>+$C$21*'11- 2008'!#REF!</f>
        <v>#REF!</v>
      </c>
      <c r="X179" s="18" t="e">
        <f>+$C$21*'11- 2008'!#REF!</f>
        <v>#REF!</v>
      </c>
      <c r="Y179" s="18" t="e">
        <f>+$C$21*'11- 2008'!#REF!</f>
        <v>#REF!</v>
      </c>
      <c r="Z179" s="18" t="e">
        <f>+$C$21*'11- 2008'!#REF!</f>
        <v>#REF!</v>
      </c>
      <c r="AA179" s="18" t="e">
        <f>+$C$21*'11- 2008'!#REF!</f>
        <v>#REF!</v>
      </c>
      <c r="AB179" s="18" t="e">
        <f>+$C$21*'11- 2008'!#REF!</f>
        <v>#REF!</v>
      </c>
      <c r="AC179" s="18" t="e">
        <f>+$C$21*'11- 2008'!#REF!</f>
        <v>#REF!</v>
      </c>
      <c r="AD179" s="18" t="e">
        <f>+$C$21*'11- 2008'!#REF!</f>
        <v>#REF!</v>
      </c>
      <c r="AE179" s="18" t="e">
        <f>+$C$21*'11- 2008'!#REF!</f>
        <v>#REF!</v>
      </c>
      <c r="AF179" s="18" t="e">
        <f>+$C$21*'11- 2008'!#REF!</f>
        <v>#REF!</v>
      </c>
      <c r="AG179" s="18" t="e">
        <f>+$C$21*'11- 2008'!#REF!</f>
        <v>#REF!</v>
      </c>
      <c r="AH179" s="18" t="e">
        <f>+$C$21*'11- 2008'!#REF!</f>
        <v>#REF!</v>
      </c>
      <c r="AI179" s="2"/>
    </row>
    <row r="180" spans="1:35" hidden="1">
      <c r="A180" s="18">
        <v>174</v>
      </c>
      <c r="B180" s="18" t="e">
        <f>+'11- 2008'!#REF!</f>
        <v>#REF!</v>
      </c>
      <c r="C180" s="16" t="e">
        <f>+'11- 2008'!H181/'11- 2008'!AN181</f>
        <v>#DIV/0!</v>
      </c>
      <c r="D180" s="18" t="e">
        <f>+$C$21*'11- 2008'!#REF!</f>
        <v>#REF!</v>
      </c>
      <c r="E180" s="18" t="e">
        <f>+$C$21*'11- 2008'!#REF!</f>
        <v>#REF!</v>
      </c>
      <c r="F180" s="18" t="e">
        <f>+$C$21*'11- 2008'!#REF!</f>
        <v>#REF!</v>
      </c>
      <c r="G180" s="18" t="e">
        <f>+$C$21*'11- 2008'!#REF!</f>
        <v>#REF!</v>
      </c>
      <c r="H180" s="18" t="e">
        <f>+$C$21*'11- 2008'!#REF!</f>
        <v>#REF!</v>
      </c>
      <c r="I180" s="18" t="e">
        <f>+$C$21*'11- 2008'!#REF!</f>
        <v>#REF!</v>
      </c>
      <c r="J180" s="18" t="e">
        <f>+$C$21*'11- 2008'!#REF!</f>
        <v>#REF!</v>
      </c>
      <c r="K180" s="18" t="e">
        <f>+$C$21*'11- 2008'!#REF!</f>
        <v>#REF!</v>
      </c>
      <c r="L180" s="18" t="e">
        <f>+$C$21*'11- 2008'!#REF!</f>
        <v>#REF!</v>
      </c>
      <c r="M180" s="18" t="e">
        <f>+$C$21*'11- 2008'!#REF!</f>
        <v>#REF!</v>
      </c>
      <c r="N180" s="18" t="e">
        <f>+$C$21*'11- 2008'!#REF!</f>
        <v>#REF!</v>
      </c>
      <c r="O180" s="18" t="e">
        <f>+$C$21*'11- 2008'!#REF!</f>
        <v>#REF!</v>
      </c>
      <c r="P180" s="18" t="e">
        <f>+$C$21*'11- 2008'!#REF!</f>
        <v>#REF!</v>
      </c>
      <c r="Q180" s="18" t="e">
        <f>+$C$21*'11- 2008'!#REF!</f>
        <v>#REF!</v>
      </c>
      <c r="R180" s="18" t="e">
        <f>+$C$21*'11- 2008'!#REF!</f>
        <v>#REF!</v>
      </c>
      <c r="S180" s="18" t="e">
        <f>+$C$21*'11- 2008'!#REF!</f>
        <v>#REF!</v>
      </c>
      <c r="T180" s="18" t="e">
        <f>+$C$21*'11- 2008'!#REF!</f>
        <v>#REF!</v>
      </c>
      <c r="U180" s="18" t="e">
        <f>+$C$21*'11- 2008'!#REF!</f>
        <v>#REF!</v>
      </c>
      <c r="V180" s="18" t="e">
        <f>+$C$21*'11- 2008'!#REF!</f>
        <v>#REF!</v>
      </c>
      <c r="W180" s="18" t="e">
        <f>+$C$21*'11- 2008'!#REF!</f>
        <v>#REF!</v>
      </c>
      <c r="X180" s="18" t="e">
        <f>+$C$21*'11- 2008'!#REF!</f>
        <v>#REF!</v>
      </c>
      <c r="Y180" s="18" t="e">
        <f>+$C$21*'11- 2008'!#REF!</f>
        <v>#REF!</v>
      </c>
      <c r="Z180" s="18" t="e">
        <f>+$C$21*'11- 2008'!#REF!</f>
        <v>#REF!</v>
      </c>
      <c r="AA180" s="18" t="e">
        <f>+$C$21*'11- 2008'!#REF!</f>
        <v>#REF!</v>
      </c>
      <c r="AB180" s="18" t="e">
        <f>+$C$21*'11- 2008'!#REF!</f>
        <v>#REF!</v>
      </c>
      <c r="AC180" s="18" t="e">
        <f>+$C$21*'11- 2008'!#REF!</f>
        <v>#REF!</v>
      </c>
      <c r="AD180" s="18" t="e">
        <f>+$C$21*'11- 2008'!#REF!</f>
        <v>#REF!</v>
      </c>
      <c r="AE180" s="18" t="e">
        <f>+$C$21*'11- 2008'!#REF!</f>
        <v>#REF!</v>
      </c>
      <c r="AF180" s="18" t="e">
        <f>+$C$21*'11- 2008'!#REF!</f>
        <v>#REF!</v>
      </c>
      <c r="AG180" s="18" t="e">
        <f>+$C$21*'11- 2008'!#REF!</f>
        <v>#REF!</v>
      </c>
      <c r="AH180" s="18" t="e">
        <f>+$C$21*'11- 2008'!#REF!</f>
        <v>#REF!</v>
      </c>
      <c r="AI180" s="2"/>
    </row>
    <row r="181" spans="1:35" hidden="1">
      <c r="A181" s="18">
        <v>175</v>
      </c>
      <c r="B181" s="18" t="e">
        <f>+'11- 2008'!#REF!</f>
        <v>#REF!</v>
      </c>
      <c r="C181" s="16" t="e">
        <f>+'11- 2008'!H182/'11- 2008'!AN182</f>
        <v>#DIV/0!</v>
      </c>
      <c r="D181" s="18" t="e">
        <f>+$C$21*'11- 2008'!#REF!</f>
        <v>#REF!</v>
      </c>
      <c r="E181" s="18" t="e">
        <f>+$C$21*'11- 2008'!#REF!</f>
        <v>#REF!</v>
      </c>
      <c r="F181" s="18" t="e">
        <f>+$C$21*'11- 2008'!#REF!</f>
        <v>#REF!</v>
      </c>
      <c r="G181" s="18" t="e">
        <f>+$C$21*'11- 2008'!#REF!</f>
        <v>#REF!</v>
      </c>
      <c r="H181" s="18" t="e">
        <f>+$C$21*'11- 2008'!#REF!</f>
        <v>#REF!</v>
      </c>
      <c r="I181" s="18" t="e">
        <f>+$C$21*'11- 2008'!#REF!</f>
        <v>#REF!</v>
      </c>
      <c r="J181" s="18" t="e">
        <f>+$C$21*'11- 2008'!#REF!</f>
        <v>#REF!</v>
      </c>
      <c r="K181" s="18" t="e">
        <f>+$C$21*'11- 2008'!#REF!</f>
        <v>#REF!</v>
      </c>
      <c r="L181" s="18" t="e">
        <f>+$C$21*'11- 2008'!#REF!</f>
        <v>#REF!</v>
      </c>
      <c r="M181" s="18" t="e">
        <f>+$C$21*'11- 2008'!#REF!</f>
        <v>#REF!</v>
      </c>
      <c r="N181" s="18" t="e">
        <f>+$C$21*'11- 2008'!#REF!</f>
        <v>#REF!</v>
      </c>
      <c r="O181" s="18" t="e">
        <f>+$C$21*'11- 2008'!#REF!</f>
        <v>#REF!</v>
      </c>
      <c r="P181" s="18" t="e">
        <f>+$C$21*'11- 2008'!#REF!</f>
        <v>#REF!</v>
      </c>
      <c r="Q181" s="18" t="e">
        <f>+$C$21*'11- 2008'!#REF!</f>
        <v>#REF!</v>
      </c>
      <c r="R181" s="18" t="e">
        <f>+$C$21*'11- 2008'!#REF!</f>
        <v>#REF!</v>
      </c>
      <c r="S181" s="18" t="e">
        <f>+$C$21*'11- 2008'!#REF!</f>
        <v>#REF!</v>
      </c>
      <c r="T181" s="18" t="e">
        <f>+$C$21*'11- 2008'!#REF!</f>
        <v>#REF!</v>
      </c>
      <c r="U181" s="18" t="e">
        <f>+$C$21*'11- 2008'!#REF!</f>
        <v>#REF!</v>
      </c>
      <c r="V181" s="18" t="e">
        <f>+$C$21*'11- 2008'!#REF!</f>
        <v>#REF!</v>
      </c>
      <c r="W181" s="18" t="e">
        <f>+$C$21*'11- 2008'!#REF!</f>
        <v>#REF!</v>
      </c>
      <c r="X181" s="18" t="e">
        <f>+$C$21*'11- 2008'!#REF!</f>
        <v>#REF!</v>
      </c>
      <c r="Y181" s="18" t="e">
        <f>+$C$21*'11- 2008'!#REF!</f>
        <v>#REF!</v>
      </c>
      <c r="Z181" s="18" t="e">
        <f>+$C$21*'11- 2008'!#REF!</f>
        <v>#REF!</v>
      </c>
      <c r="AA181" s="18" t="e">
        <f>+$C$21*'11- 2008'!#REF!</f>
        <v>#REF!</v>
      </c>
      <c r="AB181" s="18" t="e">
        <f>+$C$21*'11- 2008'!#REF!</f>
        <v>#REF!</v>
      </c>
      <c r="AC181" s="18" t="e">
        <f>+$C$21*'11- 2008'!#REF!</f>
        <v>#REF!</v>
      </c>
      <c r="AD181" s="18" t="e">
        <f>+$C$21*'11- 2008'!#REF!</f>
        <v>#REF!</v>
      </c>
      <c r="AE181" s="18" t="e">
        <f>+$C$21*'11- 2008'!#REF!</f>
        <v>#REF!</v>
      </c>
      <c r="AF181" s="18" t="e">
        <f>+$C$21*'11- 2008'!#REF!</f>
        <v>#REF!</v>
      </c>
      <c r="AG181" s="18" t="e">
        <f>+$C$21*'11- 2008'!#REF!</f>
        <v>#REF!</v>
      </c>
      <c r="AH181" s="18" t="e">
        <f>+$C$21*'11- 2008'!#REF!</f>
        <v>#REF!</v>
      </c>
      <c r="AI181" s="2"/>
    </row>
    <row r="182" spans="1:35" hidden="1">
      <c r="A182" s="18">
        <v>176</v>
      </c>
      <c r="B182" s="18" t="e">
        <f>+'11- 2008'!#REF!</f>
        <v>#REF!</v>
      </c>
      <c r="C182" s="16" t="e">
        <f>+'11- 2008'!H183/'11- 2008'!AN183</f>
        <v>#DIV/0!</v>
      </c>
      <c r="D182" s="18" t="e">
        <f>+$C$21*'11- 2008'!#REF!</f>
        <v>#REF!</v>
      </c>
      <c r="E182" s="18" t="e">
        <f>+$C$21*'11- 2008'!#REF!</f>
        <v>#REF!</v>
      </c>
      <c r="F182" s="18" t="e">
        <f>+$C$21*'11- 2008'!#REF!</f>
        <v>#REF!</v>
      </c>
      <c r="G182" s="18" t="e">
        <f>+$C$21*'11- 2008'!#REF!</f>
        <v>#REF!</v>
      </c>
      <c r="H182" s="18" t="e">
        <f>+$C$21*'11- 2008'!#REF!</f>
        <v>#REF!</v>
      </c>
      <c r="I182" s="18" t="e">
        <f>+$C$21*'11- 2008'!#REF!</f>
        <v>#REF!</v>
      </c>
      <c r="J182" s="18" t="e">
        <f>+$C$21*'11- 2008'!#REF!</f>
        <v>#REF!</v>
      </c>
      <c r="K182" s="18" t="e">
        <f>+$C$21*'11- 2008'!#REF!</f>
        <v>#REF!</v>
      </c>
      <c r="L182" s="18" t="e">
        <f>+$C$21*'11- 2008'!#REF!</f>
        <v>#REF!</v>
      </c>
      <c r="M182" s="18" t="e">
        <f>+$C$21*'11- 2008'!#REF!</f>
        <v>#REF!</v>
      </c>
      <c r="N182" s="18" t="e">
        <f>+$C$21*'11- 2008'!#REF!</f>
        <v>#REF!</v>
      </c>
      <c r="O182" s="18" t="e">
        <f>+$C$21*'11- 2008'!#REF!</f>
        <v>#REF!</v>
      </c>
      <c r="P182" s="18" t="e">
        <f>+$C$21*'11- 2008'!#REF!</f>
        <v>#REF!</v>
      </c>
      <c r="Q182" s="18" t="e">
        <f>+$C$21*'11- 2008'!#REF!</f>
        <v>#REF!</v>
      </c>
      <c r="R182" s="18" t="e">
        <f>+$C$21*'11- 2008'!#REF!</f>
        <v>#REF!</v>
      </c>
      <c r="S182" s="18" t="e">
        <f>+$C$21*'11- 2008'!#REF!</f>
        <v>#REF!</v>
      </c>
      <c r="T182" s="18" t="e">
        <f>+$C$21*'11- 2008'!#REF!</f>
        <v>#REF!</v>
      </c>
      <c r="U182" s="18" t="e">
        <f>+$C$21*'11- 2008'!#REF!</f>
        <v>#REF!</v>
      </c>
      <c r="V182" s="18" t="e">
        <f>+$C$21*'11- 2008'!#REF!</f>
        <v>#REF!</v>
      </c>
      <c r="W182" s="18" t="e">
        <f>+$C$21*'11- 2008'!#REF!</f>
        <v>#REF!</v>
      </c>
      <c r="X182" s="18" t="e">
        <f>+$C$21*'11- 2008'!#REF!</f>
        <v>#REF!</v>
      </c>
      <c r="Y182" s="18" t="e">
        <f>+$C$21*'11- 2008'!#REF!</f>
        <v>#REF!</v>
      </c>
      <c r="Z182" s="18" t="e">
        <f>+$C$21*'11- 2008'!#REF!</f>
        <v>#REF!</v>
      </c>
      <c r="AA182" s="18" t="e">
        <f>+$C$21*'11- 2008'!#REF!</f>
        <v>#REF!</v>
      </c>
      <c r="AB182" s="18" t="e">
        <f>+$C$21*'11- 2008'!#REF!</f>
        <v>#REF!</v>
      </c>
      <c r="AC182" s="18" t="e">
        <f>+$C$21*'11- 2008'!#REF!</f>
        <v>#REF!</v>
      </c>
      <c r="AD182" s="18" t="e">
        <f>+$C$21*'11- 2008'!#REF!</f>
        <v>#REF!</v>
      </c>
      <c r="AE182" s="18" t="e">
        <f>+$C$21*'11- 2008'!#REF!</f>
        <v>#REF!</v>
      </c>
      <c r="AF182" s="18" t="e">
        <f>+$C$21*'11- 2008'!#REF!</f>
        <v>#REF!</v>
      </c>
      <c r="AG182" s="18" t="e">
        <f>+$C$21*'11- 2008'!#REF!</f>
        <v>#REF!</v>
      </c>
      <c r="AH182" s="18" t="e">
        <f>+$C$21*'11- 2008'!#REF!</f>
        <v>#REF!</v>
      </c>
      <c r="AI182" s="2"/>
    </row>
    <row r="183" spans="1:35" hidden="1">
      <c r="A183" s="16">
        <v>177</v>
      </c>
      <c r="B183" s="18" t="e">
        <f>+'11- 2008'!#REF!</f>
        <v>#REF!</v>
      </c>
      <c r="C183" s="16" t="e">
        <f>+'11- 2008'!H184/'11- 2008'!AN184</f>
        <v>#DIV/0!</v>
      </c>
      <c r="D183" s="18" t="e">
        <f>+$C$21*'11- 2008'!#REF!</f>
        <v>#REF!</v>
      </c>
      <c r="E183" s="18" t="e">
        <f>+$C$21*'11- 2008'!#REF!</f>
        <v>#REF!</v>
      </c>
      <c r="F183" s="18" t="e">
        <f>+$C$21*'11- 2008'!#REF!</f>
        <v>#REF!</v>
      </c>
      <c r="G183" s="18" t="e">
        <f>+$C$21*'11- 2008'!#REF!</f>
        <v>#REF!</v>
      </c>
      <c r="H183" s="18" t="e">
        <f>+$C$21*'11- 2008'!#REF!</f>
        <v>#REF!</v>
      </c>
      <c r="I183" s="18" t="e">
        <f>+$C$21*'11- 2008'!#REF!</f>
        <v>#REF!</v>
      </c>
      <c r="J183" s="18" t="e">
        <f>+$C$21*'11- 2008'!#REF!</f>
        <v>#REF!</v>
      </c>
      <c r="K183" s="18" t="e">
        <f>+$C$21*'11- 2008'!#REF!</f>
        <v>#REF!</v>
      </c>
      <c r="L183" s="18" t="e">
        <f>+$C$21*'11- 2008'!#REF!</f>
        <v>#REF!</v>
      </c>
      <c r="M183" s="18" t="e">
        <f>+$C$21*'11- 2008'!#REF!</f>
        <v>#REF!</v>
      </c>
      <c r="N183" s="18" t="e">
        <f>+$C$21*'11- 2008'!#REF!</f>
        <v>#REF!</v>
      </c>
      <c r="O183" s="18" t="e">
        <f>+$C$21*'11- 2008'!#REF!</f>
        <v>#REF!</v>
      </c>
      <c r="P183" s="18" t="e">
        <f>+$C$21*'11- 2008'!#REF!</f>
        <v>#REF!</v>
      </c>
      <c r="Q183" s="18" t="e">
        <f>+$C$21*'11- 2008'!#REF!</f>
        <v>#REF!</v>
      </c>
      <c r="R183" s="18" t="e">
        <f>+$C$21*'11- 2008'!#REF!</f>
        <v>#REF!</v>
      </c>
      <c r="S183" s="18" t="e">
        <f>+$C$21*'11- 2008'!#REF!</f>
        <v>#REF!</v>
      </c>
      <c r="T183" s="18" t="e">
        <f>+$C$21*'11- 2008'!#REF!</f>
        <v>#REF!</v>
      </c>
      <c r="U183" s="18" t="e">
        <f>+$C$21*'11- 2008'!#REF!</f>
        <v>#REF!</v>
      </c>
      <c r="V183" s="18" t="e">
        <f>+$C$21*'11- 2008'!#REF!</f>
        <v>#REF!</v>
      </c>
      <c r="W183" s="18" t="e">
        <f>+$C$21*'11- 2008'!#REF!</f>
        <v>#REF!</v>
      </c>
      <c r="X183" s="18" t="e">
        <f>+$C$21*'11- 2008'!#REF!</f>
        <v>#REF!</v>
      </c>
      <c r="Y183" s="18" t="e">
        <f>+$C$21*'11- 2008'!#REF!</f>
        <v>#REF!</v>
      </c>
      <c r="Z183" s="18" t="e">
        <f>+$C$21*'11- 2008'!#REF!</f>
        <v>#REF!</v>
      </c>
      <c r="AA183" s="18" t="e">
        <f>+$C$21*'11- 2008'!#REF!</f>
        <v>#REF!</v>
      </c>
      <c r="AB183" s="18" t="e">
        <f>+$C$21*'11- 2008'!#REF!</f>
        <v>#REF!</v>
      </c>
      <c r="AC183" s="18" t="e">
        <f>+$C$21*'11- 2008'!#REF!</f>
        <v>#REF!</v>
      </c>
      <c r="AD183" s="18" t="e">
        <f>+$C$21*'11- 2008'!#REF!</f>
        <v>#REF!</v>
      </c>
      <c r="AE183" s="18" t="e">
        <f>+$C$21*'11- 2008'!#REF!</f>
        <v>#REF!</v>
      </c>
      <c r="AF183" s="18" t="e">
        <f>+$C$21*'11- 2008'!#REF!</f>
        <v>#REF!</v>
      </c>
      <c r="AG183" s="18" t="e">
        <f>+$C$21*'11- 2008'!#REF!</f>
        <v>#REF!</v>
      </c>
      <c r="AH183" s="18" t="e">
        <f>+$C$21*'11- 2008'!#REF!</f>
        <v>#REF!</v>
      </c>
      <c r="AI183" s="2"/>
    </row>
    <row r="184" spans="1:35" hidden="1">
      <c r="A184" s="18">
        <v>178</v>
      </c>
      <c r="B184" s="18" t="e">
        <f>+'11- 2008'!#REF!</f>
        <v>#REF!</v>
      </c>
      <c r="C184" s="16" t="e">
        <f>+'11- 2008'!H185/'11- 2008'!AN185</f>
        <v>#DIV/0!</v>
      </c>
      <c r="D184" s="18" t="e">
        <f>+$C$21*'11- 2008'!#REF!</f>
        <v>#REF!</v>
      </c>
      <c r="E184" s="18" t="e">
        <f>+$C$21*'11- 2008'!#REF!</f>
        <v>#REF!</v>
      </c>
      <c r="F184" s="18" t="e">
        <f>+$C$21*'11- 2008'!#REF!</f>
        <v>#REF!</v>
      </c>
      <c r="G184" s="18" t="e">
        <f>+$C$21*'11- 2008'!#REF!</f>
        <v>#REF!</v>
      </c>
      <c r="H184" s="18" t="e">
        <f>+$C$21*'11- 2008'!#REF!</f>
        <v>#REF!</v>
      </c>
      <c r="I184" s="18" t="e">
        <f>+$C$21*'11- 2008'!#REF!</f>
        <v>#REF!</v>
      </c>
      <c r="J184" s="18" t="e">
        <f>+$C$21*'11- 2008'!#REF!</f>
        <v>#REF!</v>
      </c>
      <c r="K184" s="18" t="e">
        <f>+$C$21*'11- 2008'!#REF!</f>
        <v>#REF!</v>
      </c>
      <c r="L184" s="18" t="e">
        <f>+$C$21*'11- 2008'!#REF!</f>
        <v>#REF!</v>
      </c>
      <c r="M184" s="18" t="e">
        <f>+$C$21*'11- 2008'!#REF!</f>
        <v>#REF!</v>
      </c>
      <c r="N184" s="18" t="e">
        <f>+$C$21*'11- 2008'!#REF!</f>
        <v>#REF!</v>
      </c>
      <c r="O184" s="18" t="e">
        <f>+$C$21*'11- 2008'!#REF!</f>
        <v>#REF!</v>
      </c>
      <c r="P184" s="18" t="e">
        <f>+$C$21*'11- 2008'!#REF!</f>
        <v>#REF!</v>
      </c>
      <c r="Q184" s="18" t="e">
        <f>+$C$21*'11- 2008'!#REF!</f>
        <v>#REF!</v>
      </c>
      <c r="R184" s="18" t="e">
        <f>+$C$21*'11- 2008'!#REF!</f>
        <v>#REF!</v>
      </c>
      <c r="S184" s="18" t="e">
        <f>+$C$21*'11- 2008'!#REF!</f>
        <v>#REF!</v>
      </c>
      <c r="T184" s="18" t="e">
        <f>+$C$21*'11- 2008'!#REF!</f>
        <v>#REF!</v>
      </c>
      <c r="U184" s="18" t="e">
        <f>+$C$21*'11- 2008'!#REF!</f>
        <v>#REF!</v>
      </c>
      <c r="V184" s="18" t="e">
        <f>+$C$21*'11- 2008'!#REF!</f>
        <v>#REF!</v>
      </c>
      <c r="W184" s="18" t="e">
        <f>+$C$21*'11- 2008'!#REF!</f>
        <v>#REF!</v>
      </c>
      <c r="X184" s="18" t="e">
        <f>+$C$21*'11- 2008'!#REF!</f>
        <v>#REF!</v>
      </c>
      <c r="Y184" s="18" t="e">
        <f>+$C$21*'11- 2008'!#REF!</f>
        <v>#REF!</v>
      </c>
      <c r="Z184" s="18" t="e">
        <f>+$C$21*'11- 2008'!#REF!</f>
        <v>#REF!</v>
      </c>
      <c r="AA184" s="18" t="e">
        <f>+$C$21*'11- 2008'!#REF!</f>
        <v>#REF!</v>
      </c>
      <c r="AB184" s="18" t="e">
        <f>+$C$21*'11- 2008'!#REF!</f>
        <v>#REF!</v>
      </c>
      <c r="AC184" s="18" t="e">
        <f>+$C$21*'11- 2008'!#REF!</f>
        <v>#REF!</v>
      </c>
      <c r="AD184" s="18" t="e">
        <f>+$C$21*'11- 2008'!#REF!</f>
        <v>#REF!</v>
      </c>
      <c r="AE184" s="18" t="e">
        <f>+$C$21*'11- 2008'!#REF!</f>
        <v>#REF!</v>
      </c>
      <c r="AF184" s="18" t="e">
        <f>+$C$21*'11- 2008'!#REF!</f>
        <v>#REF!</v>
      </c>
      <c r="AG184" s="18" t="e">
        <f>+$C$21*'11- 2008'!#REF!</f>
        <v>#REF!</v>
      </c>
      <c r="AH184" s="18" t="e">
        <f>+$C$21*'11- 2008'!#REF!</f>
        <v>#REF!</v>
      </c>
      <c r="AI184" s="2"/>
    </row>
    <row r="185" spans="1:35" hidden="1">
      <c r="A185" s="18">
        <v>179</v>
      </c>
      <c r="B185" s="18" t="e">
        <f>+'11- 2008'!#REF!</f>
        <v>#REF!</v>
      </c>
      <c r="C185" s="16" t="e">
        <f>+'11- 2008'!H186/'11- 2008'!AN186</f>
        <v>#DIV/0!</v>
      </c>
      <c r="D185" s="18" t="e">
        <f>+$C$21*'11- 2008'!#REF!</f>
        <v>#REF!</v>
      </c>
      <c r="E185" s="18" t="e">
        <f>+$C$21*'11- 2008'!#REF!</f>
        <v>#REF!</v>
      </c>
      <c r="F185" s="18" t="e">
        <f>+$C$21*'11- 2008'!#REF!</f>
        <v>#REF!</v>
      </c>
      <c r="G185" s="18" t="e">
        <f>+$C$21*'11- 2008'!#REF!</f>
        <v>#REF!</v>
      </c>
      <c r="H185" s="18" t="e">
        <f>+$C$21*'11- 2008'!#REF!</f>
        <v>#REF!</v>
      </c>
      <c r="I185" s="18" t="e">
        <f>+$C$21*'11- 2008'!#REF!</f>
        <v>#REF!</v>
      </c>
      <c r="J185" s="18" t="e">
        <f>+$C$21*'11- 2008'!#REF!</f>
        <v>#REF!</v>
      </c>
      <c r="K185" s="18" t="e">
        <f>+$C$21*'11- 2008'!#REF!</f>
        <v>#REF!</v>
      </c>
      <c r="L185" s="18" t="e">
        <f>+$C$21*'11- 2008'!#REF!</f>
        <v>#REF!</v>
      </c>
      <c r="M185" s="18" t="e">
        <f>+$C$21*'11- 2008'!#REF!</f>
        <v>#REF!</v>
      </c>
      <c r="N185" s="18" t="e">
        <f>+$C$21*'11- 2008'!#REF!</f>
        <v>#REF!</v>
      </c>
      <c r="O185" s="18" t="e">
        <f>+$C$21*'11- 2008'!#REF!</f>
        <v>#REF!</v>
      </c>
      <c r="P185" s="18" t="e">
        <f>+$C$21*'11- 2008'!#REF!</f>
        <v>#REF!</v>
      </c>
      <c r="Q185" s="18" t="e">
        <f>+$C$21*'11- 2008'!#REF!</f>
        <v>#REF!</v>
      </c>
      <c r="R185" s="18" t="e">
        <f>+$C$21*'11- 2008'!#REF!</f>
        <v>#REF!</v>
      </c>
      <c r="S185" s="18" t="e">
        <f>+$C$21*'11- 2008'!#REF!</f>
        <v>#REF!</v>
      </c>
      <c r="T185" s="18" t="e">
        <f>+$C$21*'11- 2008'!#REF!</f>
        <v>#REF!</v>
      </c>
      <c r="U185" s="18" t="e">
        <f>+$C$21*'11- 2008'!#REF!</f>
        <v>#REF!</v>
      </c>
      <c r="V185" s="18" t="e">
        <f>+$C$21*'11- 2008'!#REF!</f>
        <v>#REF!</v>
      </c>
      <c r="W185" s="18" t="e">
        <f>+$C$21*'11- 2008'!#REF!</f>
        <v>#REF!</v>
      </c>
      <c r="X185" s="18" t="e">
        <f>+$C$21*'11- 2008'!#REF!</f>
        <v>#REF!</v>
      </c>
      <c r="Y185" s="18" t="e">
        <f>+$C$21*'11- 2008'!#REF!</f>
        <v>#REF!</v>
      </c>
      <c r="Z185" s="18" t="e">
        <f>+$C$21*'11- 2008'!#REF!</f>
        <v>#REF!</v>
      </c>
      <c r="AA185" s="18" t="e">
        <f>+$C$21*'11- 2008'!#REF!</f>
        <v>#REF!</v>
      </c>
      <c r="AB185" s="18" t="e">
        <f>+$C$21*'11- 2008'!#REF!</f>
        <v>#REF!</v>
      </c>
      <c r="AC185" s="18" t="e">
        <f>+$C$21*'11- 2008'!#REF!</f>
        <v>#REF!</v>
      </c>
      <c r="AD185" s="18" t="e">
        <f>+$C$21*'11- 2008'!#REF!</f>
        <v>#REF!</v>
      </c>
      <c r="AE185" s="18" t="e">
        <f>+$C$21*'11- 2008'!#REF!</f>
        <v>#REF!</v>
      </c>
      <c r="AF185" s="18" t="e">
        <f>+$C$21*'11- 2008'!#REF!</f>
        <v>#REF!</v>
      </c>
      <c r="AG185" s="18" t="e">
        <f>+$C$21*'11- 2008'!#REF!</f>
        <v>#REF!</v>
      </c>
      <c r="AH185" s="18" t="e">
        <f>+$C$21*'11- 2008'!#REF!</f>
        <v>#REF!</v>
      </c>
      <c r="AI185" s="2"/>
    </row>
    <row r="186" spans="1:35" hidden="1">
      <c r="A186" s="18">
        <v>180</v>
      </c>
      <c r="B186" s="18" t="e">
        <f>+'11- 2008'!#REF!</f>
        <v>#REF!</v>
      </c>
      <c r="C186" s="16" t="e">
        <f>+'11- 2008'!H187/'11- 2008'!AN187</f>
        <v>#DIV/0!</v>
      </c>
      <c r="D186" s="18" t="e">
        <f>+$C$21*'11- 2008'!#REF!</f>
        <v>#REF!</v>
      </c>
      <c r="E186" s="18" t="e">
        <f>+$C$21*'11- 2008'!#REF!</f>
        <v>#REF!</v>
      </c>
      <c r="F186" s="18" t="e">
        <f>+$C$21*'11- 2008'!#REF!</f>
        <v>#REF!</v>
      </c>
      <c r="G186" s="18" t="e">
        <f>+$C$21*'11- 2008'!#REF!</f>
        <v>#REF!</v>
      </c>
      <c r="H186" s="18" t="e">
        <f>+$C$21*'11- 2008'!#REF!</f>
        <v>#REF!</v>
      </c>
      <c r="I186" s="18" t="e">
        <f>+$C$21*'11- 2008'!#REF!</f>
        <v>#REF!</v>
      </c>
      <c r="J186" s="18" t="e">
        <f>+$C$21*'11- 2008'!#REF!</f>
        <v>#REF!</v>
      </c>
      <c r="K186" s="18" t="e">
        <f>+$C$21*'11- 2008'!#REF!</f>
        <v>#REF!</v>
      </c>
      <c r="L186" s="18" t="e">
        <f>+$C$21*'11- 2008'!#REF!</f>
        <v>#REF!</v>
      </c>
      <c r="M186" s="18" t="e">
        <f>+$C$21*'11- 2008'!#REF!</f>
        <v>#REF!</v>
      </c>
      <c r="N186" s="18" t="e">
        <f>+$C$21*'11- 2008'!#REF!</f>
        <v>#REF!</v>
      </c>
      <c r="O186" s="18" t="e">
        <f>+$C$21*'11- 2008'!#REF!</f>
        <v>#REF!</v>
      </c>
      <c r="P186" s="18" t="e">
        <f>+$C$21*'11- 2008'!#REF!</f>
        <v>#REF!</v>
      </c>
      <c r="Q186" s="18" t="e">
        <f>+$C$21*'11- 2008'!#REF!</f>
        <v>#REF!</v>
      </c>
      <c r="R186" s="18" t="e">
        <f>+$C$21*'11- 2008'!#REF!</f>
        <v>#REF!</v>
      </c>
      <c r="S186" s="18" t="e">
        <f>+$C$21*'11- 2008'!#REF!</f>
        <v>#REF!</v>
      </c>
      <c r="T186" s="18" t="e">
        <f>+$C$21*'11- 2008'!#REF!</f>
        <v>#REF!</v>
      </c>
      <c r="U186" s="18" t="e">
        <f>+$C$21*'11- 2008'!#REF!</f>
        <v>#REF!</v>
      </c>
      <c r="V186" s="18" t="e">
        <f>+$C$21*'11- 2008'!#REF!</f>
        <v>#REF!</v>
      </c>
      <c r="W186" s="18" t="e">
        <f>+$C$21*'11- 2008'!#REF!</f>
        <v>#REF!</v>
      </c>
      <c r="X186" s="18" t="e">
        <f>+$C$21*'11- 2008'!#REF!</f>
        <v>#REF!</v>
      </c>
      <c r="Y186" s="18" t="e">
        <f>+$C$21*'11- 2008'!#REF!</f>
        <v>#REF!</v>
      </c>
      <c r="Z186" s="18" t="e">
        <f>+$C$21*'11- 2008'!#REF!</f>
        <v>#REF!</v>
      </c>
      <c r="AA186" s="18" t="e">
        <f>+$C$21*'11- 2008'!#REF!</f>
        <v>#REF!</v>
      </c>
      <c r="AB186" s="18" t="e">
        <f>+$C$21*'11- 2008'!#REF!</f>
        <v>#REF!</v>
      </c>
      <c r="AC186" s="18" t="e">
        <f>+$C$21*'11- 2008'!#REF!</f>
        <v>#REF!</v>
      </c>
      <c r="AD186" s="18" t="e">
        <f>+$C$21*'11- 2008'!#REF!</f>
        <v>#REF!</v>
      </c>
      <c r="AE186" s="18" t="e">
        <f>+$C$21*'11- 2008'!#REF!</f>
        <v>#REF!</v>
      </c>
      <c r="AF186" s="18" t="e">
        <f>+$C$21*'11- 2008'!#REF!</f>
        <v>#REF!</v>
      </c>
      <c r="AG186" s="18" t="e">
        <f>+$C$21*'11- 2008'!#REF!</f>
        <v>#REF!</v>
      </c>
      <c r="AH186" s="18" t="e">
        <f>+$C$21*'11- 2008'!#REF!</f>
        <v>#REF!</v>
      </c>
      <c r="AI186" s="2"/>
    </row>
    <row r="187" spans="1:35" hidden="1">
      <c r="A187" s="16">
        <v>181</v>
      </c>
      <c r="B187" s="18" t="e">
        <f>+'11- 2008'!#REF!</f>
        <v>#REF!</v>
      </c>
      <c r="C187" s="16" t="e">
        <f>+'11- 2008'!H188/'11- 2008'!AN188</f>
        <v>#DIV/0!</v>
      </c>
      <c r="D187" s="18" t="e">
        <f>+$C$21*'11- 2008'!#REF!</f>
        <v>#REF!</v>
      </c>
      <c r="E187" s="18" t="e">
        <f>+$C$21*'11- 2008'!#REF!</f>
        <v>#REF!</v>
      </c>
      <c r="F187" s="18" t="e">
        <f>+$C$21*'11- 2008'!#REF!</f>
        <v>#REF!</v>
      </c>
      <c r="G187" s="18" t="e">
        <f>+$C$21*'11- 2008'!#REF!</f>
        <v>#REF!</v>
      </c>
      <c r="H187" s="18" t="e">
        <f>+$C$21*'11- 2008'!#REF!</f>
        <v>#REF!</v>
      </c>
      <c r="I187" s="18" t="e">
        <f>+$C$21*'11- 2008'!#REF!</f>
        <v>#REF!</v>
      </c>
      <c r="J187" s="18" t="e">
        <f>+$C$21*'11- 2008'!#REF!</f>
        <v>#REF!</v>
      </c>
      <c r="K187" s="18" t="e">
        <f>+$C$21*'11- 2008'!#REF!</f>
        <v>#REF!</v>
      </c>
      <c r="L187" s="18" t="e">
        <f>+$C$21*'11- 2008'!#REF!</f>
        <v>#REF!</v>
      </c>
      <c r="M187" s="18" t="e">
        <f>+$C$21*'11- 2008'!#REF!</f>
        <v>#REF!</v>
      </c>
      <c r="N187" s="18" t="e">
        <f>+$C$21*'11- 2008'!#REF!</f>
        <v>#REF!</v>
      </c>
      <c r="O187" s="18" t="e">
        <f>+$C$21*'11- 2008'!#REF!</f>
        <v>#REF!</v>
      </c>
      <c r="P187" s="18" t="e">
        <f>+$C$21*'11- 2008'!#REF!</f>
        <v>#REF!</v>
      </c>
      <c r="Q187" s="18" t="e">
        <f>+$C$21*'11- 2008'!#REF!</f>
        <v>#REF!</v>
      </c>
      <c r="R187" s="18" t="e">
        <f>+$C$21*'11- 2008'!#REF!</f>
        <v>#REF!</v>
      </c>
      <c r="S187" s="18" t="e">
        <f>+$C$21*'11- 2008'!#REF!</f>
        <v>#REF!</v>
      </c>
      <c r="T187" s="18" t="e">
        <f>+$C$21*'11- 2008'!#REF!</f>
        <v>#REF!</v>
      </c>
      <c r="U187" s="18" t="e">
        <f>+$C$21*'11- 2008'!#REF!</f>
        <v>#REF!</v>
      </c>
      <c r="V187" s="18" t="e">
        <f>+$C$21*'11- 2008'!#REF!</f>
        <v>#REF!</v>
      </c>
      <c r="W187" s="18" t="e">
        <f>+$C$21*'11- 2008'!#REF!</f>
        <v>#REF!</v>
      </c>
      <c r="X187" s="18" t="e">
        <f>+$C$21*'11- 2008'!#REF!</f>
        <v>#REF!</v>
      </c>
      <c r="Y187" s="18" t="e">
        <f>+$C$21*'11- 2008'!#REF!</f>
        <v>#REF!</v>
      </c>
      <c r="Z187" s="18" t="e">
        <f>+$C$21*'11- 2008'!#REF!</f>
        <v>#REF!</v>
      </c>
      <c r="AA187" s="18" t="e">
        <f>+$C$21*'11- 2008'!#REF!</f>
        <v>#REF!</v>
      </c>
      <c r="AB187" s="18" t="e">
        <f>+$C$21*'11- 2008'!#REF!</f>
        <v>#REF!</v>
      </c>
      <c r="AC187" s="18" t="e">
        <f>+$C$21*'11- 2008'!#REF!</f>
        <v>#REF!</v>
      </c>
      <c r="AD187" s="18" t="e">
        <f>+$C$21*'11- 2008'!#REF!</f>
        <v>#REF!</v>
      </c>
      <c r="AE187" s="18" t="e">
        <f>+$C$21*'11- 2008'!#REF!</f>
        <v>#REF!</v>
      </c>
      <c r="AF187" s="18" t="e">
        <f>+$C$21*'11- 2008'!#REF!</f>
        <v>#REF!</v>
      </c>
      <c r="AG187" s="18" t="e">
        <f>+$C$21*'11- 2008'!#REF!</f>
        <v>#REF!</v>
      </c>
      <c r="AH187" s="18" t="e">
        <f>+$C$21*'11- 2008'!#REF!</f>
        <v>#REF!</v>
      </c>
      <c r="AI187" s="2"/>
    </row>
    <row r="188" spans="1:35" hidden="1">
      <c r="A188" s="18">
        <v>182</v>
      </c>
      <c r="B188" s="18" t="e">
        <f>+'11- 2008'!#REF!</f>
        <v>#REF!</v>
      </c>
      <c r="C188" s="16" t="e">
        <f>+'11- 2008'!H189/'11- 2008'!AN189</f>
        <v>#DIV/0!</v>
      </c>
      <c r="D188" s="18" t="e">
        <f>+$C$21*'11- 2008'!#REF!</f>
        <v>#REF!</v>
      </c>
      <c r="E188" s="18" t="e">
        <f>+$C$21*'11- 2008'!#REF!</f>
        <v>#REF!</v>
      </c>
      <c r="F188" s="18" t="e">
        <f>+$C$21*'11- 2008'!#REF!</f>
        <v>#REF!</v>
      </c>
      <c r="G188" s="18" t="e">
        <f>+$C$21*'11- 2008'!#REF!</f>
        <v>#REF!</v>
      </c>
      <c r="H188" s="18" t="e">
        <f>+$C$21*'11- 2008'!#REF!</f>
        <v>#REF!</v>
      </c>
      <c r="I188" s="18" t="e">
        <f>+$C$21*'11- 2008'!#REF!</f>
        <v>#REF!</v>
      </c>
      <c r="J188" s="18" t="e">
        <f>+$C$21*'11- 2008'!#REF!</f>
        <v>#REF!</v>
      </c>
      <c r="K188" s="18" t="e">
        <f>+$C$21*'11- 2008'!#REF!</f>
        <v>#REF!</v>
      </c>
      <c r="L188" s="18" t="e">
        <f>+$C$21*'11- 2008'!#REF!</f>
        <v>#REF!</v>
      </c>
      <c r="M188" s="18" t="e">
        <f>+$C$21*'11- 2008'!#REF!</f>
        <v>#REF!</v>
      </c>
      <c r="N188" s="18" t="e">
        <f>+$C$21*'11- 2008'!#REF!</f>
        <v>#REF!</v>
      </c>
      <c r="O188" s="18" t="e">
        <f>+$C$21*'11- 2008'!#REF!</f>
        <v>#REF!</v>
      </c>
      <c r="P188" s="18" t="e">
        <f>+$C$21*'11- 2008'!#REF!</f>
        <v>#REF!</v>
      </c>
      <c r="Q188" s="18" t="e">
        <f>+$C$21*'11- 2008'!#REF!</f>
        <v>#REF!</v>
      </c>
      <c r="R188" s="18" t="e">
        <f>+$C$21*'11- 2008'!#REF!</f>
        <v>#REF!</v>
      </c>
      <c r="S188" s="18" t="e">
        <f>+$C$21*'11- 2008'!#REF!</f>
        <v>#REF!</v>
      </c>
      <c r="T188" s="18" t="e">
        <f>+$C$21*'11- 2008'!#REF!</f>
        <v>#REF!</v>
      </c>
      <c r="U188" s="18" t="e">
        <f>+$C$21*'11- 2008'!#REF!</f>
        <v>#REF!</v>
      </c>
      <c r="V188" s="18" t="e">
        <f>+$C$21*'11- 2008'!#REF!</f>
        <v>#REF!</v>
      </c>
      <c r="W188" s="18" t="e">
        <f>+$C$21*'11- 2008'!#REF!</f>
        <v>#REF!</v>
      </c>
      <c r="X188" s="18" t="e">
        <f>+$C$21*'11- 2008'!#REF!</f>
        <v>#REF!</v>
      </c>
      <c r="Y188" s="18" t="e">
        <f>+$C$21*'11- 2008'!#REF!</f>
        <v>#REF!</v>
      </c>
      <c r="Z188" s="18" t="e">
        <f>+$C$21*'11- 2008'!#REF!</f>
        <v>#REF!</v>
      </c>
      <c r="AA188" s="18" t="e">
        <f>+$C$21*'11- 2008'!#REF!</f>
        <v>#REF!</v>
      </c>
      <c r="AB188" s="18" t="e">
        <f>+$C$21*'11- 2008'!#REF!</f>
        <v>#REF!</v>
      </c>
      <c r="AC188" s="18" t="e">
        <f>+$C$21*'11- 2008'!#REF!</f>
        <v>#REF!</v>
      </c>
      <c r="AD188" s="18" t="e">
        <f>+$C$21*'11- 2008'!#REF!</f>
        <v>#REF!</v>
      </c>
      <c r="AE188" s="18" t="e">
        <f>+$C$21*'11- 2008'!#REF!</f>
        <v>#REF!</v>
      </c>
      <c r="AF188" s="18" t="e">
        <f>+$C$21*'11- 2008'!#REF!</f>
        <v>#REF!</v>
      </c>
      <c r="AG188" s="18" t="e">
        <f>+$C$21*'11- 2008'!#REF!</f>
        <v>#REF!</v>
      </c>
      <c r="AH188" s="18" t="e">
        <f>+$C$21*'11- 2008'!#REF!</f>
        <v>#REF!</v>
      </c>
      <c r="AI188" s="2"/>
    </row>
    <row r="189" spans="1:35" hidden="1">
      <c r="A189" s="18">
        <v>183</v>
      </c>
      <c r="B189" s="18" t="e">
        <f>+'11- 2008'!#REF!</f>
        <v>#REF!</v>
      </c>
      <c r="C189" s="16" t="e">
        <f>+'11- 2008'!H190/'11- 2008'!AN190</f>
        <v>#DIV/0!</v>
      </c>
      <c r="D189" s="18" t="e">
        <f>+$C$21*'11- 2008'!#REF!</f>
        <v>#REF!</v>
      </c>
      <c r="E189" s="18" t="e">
        <f>+$C$21*'11- 2008'!#REF!</f>
        <v>#REF!</v>
      </c>
      <c r="F189" s="18" t="e">
        <f>+$C$21*'11- 2008'!#REF!</f>
        <v>#REF!</v>
      </c>
      <c r="G189" s="18" t="e">
        <f>+$C$21*'11- 2008'!#REF!</f>
        <v>#REF!</v>
      </c>
      <c r="H189" s="18" t="e">
        <f>+$C$21*'11- 2008'!#REF!</f>
        <v>#REF!</v>
      </c>
      <c r="I189" s="18" t="e">
        <f>+$C$21*'11- 2008'!#REF!</f>
        <v>#REF!</v>
      </c>
      <c r="J189" s="18" t="e">
        <f>+$C$21*'11- 2008'!#REF!</f>
        <v>#REF!</v>
      </c>
      <c r="K189" s="18" t="e">
        <f>+$C$21*'11- 2008'!#REF!</f>
        <v>#REF!</v>
      </c>
      <c r="L189" s="18" t="e">
        <f>+$C$21*'11- 2008'!#REF!</f>
        <v>#REF!</v>
      </c>
      <c r="M189" s="18" t="e">
        <f>+$C$21*'11- 2008'!#REF!</f>
        <v>#REF!</v>
      </c>
      <c r="N189" s="18" t="e">
        <f>+$C$21*'11- 2008'!#REF!</f>
        <v>#REF!</v>
      </c>
      <c r="O189" s="18" t="e">
        <f>+$C$21*'11- 2008'!#REF!</f>
        <v>#REF!</v>
      </c>
      <c r="P189" s="18" t="e">
        <f>+$C$21*'11- 2008'!#REF!</f>
        <v>#REF!</v>
      </c>
      <c r="Q189" s="18" t="e">
        <f>+$C$21*'11- 2008'!#REF!</f>
        <v>#REF!</v>
      </c>
      <c r="R189" s="18" t="e">
        <f>+$C$21*'11- 2008'!#REF!</f>
        <v>#REF!</v>
      </c>
      <c r="S189" s="18" t="e">
        <f>+$C$21*'11- 2008'!#REF!</f>
        <v>#REF!</v>
      </c>
      <c r="T189" s="18" t="e">
        <f>+$C$21*'11- 2008'!#REF!</f>
        <v>#REF!</v>
      </c>
      <c r="U189" s="18" t="e">
        <f>+$C$21*'11- 2008'!#REF!</f>
        <v>#REF!</v>
      </c>
      <c r="V189" s="18" t="e">
        <f>+$C$21*'11- 2008'!#REF!</f>
        <v>#REF!</v>
      </c>
      <c r="W189" s="18" t="e">
        <f>+$C$21*'11- 2008'!#REF!</f>
        <v>#REF!</v>
      </c>
      <c r="X189" s="18" t="e">
        <f>+$C$21*'11- 2008'!#REF!</f>
        <v>#REF!</v>
      </c>
      <c r="Y189" s="18" t="e">
        <f>+$C$21*'11- 2008'!#REF!</f>
        <v>#REF!</v>
      </c>
      <c r="Z189" s="18" t="e">
        <f>+$C$21*'11- 2008'!#REF!</f>
        <v>#REF!</v>
      </c>
      <c r="AA189" s="18" t="e">
        <f>+$C$21*'11- 2008'!#REF!</f>
        <v>#REF!</v>
      </c>
      <c r="AB189" s="18" t="e">
        <f>+$C$21*'11- 2008'!#REF!</f>
        <v>#REF!</v>
      </c>
      <c r="AC189" s="18" t="e">
        <f>+$C$21*'11- 2008'!#REF!</f>
        <v>#REF!</v>
      </c>
      <c r="AD189" s="18" t="e">
        <f>+$C$21*'11- 2008'!#REF!</f>
        <v>#REF!</v>
      </c>
      <c r="AE189" s="18" t="e">
        <f>+$C$21*'11- 2008'!#REF!</f>
        <v>#REF!</v>
      </c>
      <c r="AF189" s="18" t="e">
        <f>+$C$21*'11- 2008'!#REF!</f>
        <v>#REF!</v>
      </c>
      <c r="AG189" s="18" t="e">
        <f>+$C$21*'11- 2008'!#REF!</f>
        <v>#REF!</v>
      </c>
      <c r="AH189" s="18" t="e">
        <f>+$C$21*'11- 2008'!#REF!</f>
        <v>#REF!</v>
      </c>
      <c r="AI189" s="2"/>
    </row>
    <row r="190" spans="1:35" hidden="1">
      <c r="A190" s="18">
        <v>184</v>
      </c>
      <c r="B190" s="18" t="e">
        <f>+'11- 2008'!#REF!</f>
        <v>#REF!</v>
      </c>
      <c r="C190" s="16" t="e">
        <f>+'11- 2008'!H191/'11- 2008'!AN191</f>
        <v>#DIV/0!</v>
      </c>
      <c r="D190" s="18" t="e">
        <f>+$C$21*'11- 2008'!#REF!</f>
        <v>#REF!</v>
      </c>
      <c r="E190" s="18" t="e">
        <f>+$C$21*'11- 2008'!#REF!</f>
        <v>#REF!</v>
      </c>
      <c r="F190" s="18" t="e">
        <f>+$C$21*'11- 2008'!#REF!</f>
        <v>#REF!</v>
      </c>
      <c r="G190" s="18" t="e">
        <f>+$C$21*'11- 2008'!#REF!</f>
        <v>#REF!</v>
      </c>
      <c r="H190" s="18" t="e">
        <f>+$C$21*'11- 2008'!#REF!</f>
        <v>#REF!</v>
      </c>
      <c r="I190" s="18" t="e">
        <f>+$C$21*'11- 2008'!#REF!</f>
        <v>#REF!</v>
      </c>
      <c r="J190" s="18" t="e">
        <f>+$C$21*'11- 2008'!#REF!</f>
        <v>#REF!</v>
      </c>
      <c r="K190" s="18" t="e">
        <f>+$C$21*'11- 2008'!#REF!</f>
        <v>#REF!</v>
      </c>
      <c r="L190" s="18" t="e">
        <f>+$C$21*'11- 2008'!#REF!</f>
        <v>#REF!</v>
      </c>
      <c r="M190" s="18" t="e">
        <f>+$C$21*'11- 2008'!#REF!</f>
        <v>#REF!</v>
      </c>
      <c r="N190" s="18" t="e">
        <f>+$C$21*'11- 2008'!#REF!</f>
        <v>#REF!</v>
      </c>
      <c r="O190" s="18" t="e">
        <f>+$C$21*'11- 2008'!#REF!</f>
        <v>#REF!</v>
      </c>
      <c r="P190" s="18" t="e">
        <f>+$C$21*'11- 2008'!#REF!</f>
        <v>#REF!</v>
      </c>
      <c r="Q190" s="18" t="e">
        <f>+$C$21*'11- 2008'!#REF!</f>
        <v>#REF!</v>
      </c>
      <c r="R190" s="18" t="e">
        <f>+$C$21*'11- 2008'!#REF!</f>
        <v>#REF!</v>
      </c>
      <c r="S190" s="18" t="e">
        <f>+$C$21*'11- 2008'!#REF!</f>
        <v>#REF!</v>
      </c>
      <c r="T190" s="18" t="e">
        <f>+$C$21*'11- 2008'!#REF!</f>
        <v>#REF!</v>
      </c>
      <c r="U190" s="18" t="e">
        <f>+$C$21*'11- 2008'!#REF!</f>
        <v>#REF!</v>
      </c>
      <c r="V190" s="18" t="e">
        <f>+$C$21*'11- 2008'!#REF!</f>
        <v>#REF!</v>
      </c>
      <c r="W190" s="18" t="e">
        <f>+$C$21*'11- 2008'!#REF!</f>
        <v>#REF!</v>
      </c>
      <c r="X190" s="18" t="e">
        <f>+$C$21*'11- 2008'!#REF!</f>
        <v>#REF!</v>
      </c>
      <c r="Y190" s="18" t="e">
        <f>+$C$21*'11- 2008'!#REF!</f>
        <v>#REF!</v>
      </c>
      <c r="Z190" s="18" t="e">
        <f>+$C$21*'11- 2008'!#REF!</f>
        <v>#REF!</v>
      </c>
      <c r="AA190" s="18" t="e">
        <f>+$C$21*'11- 2008'!#REF!</f>
        <v>#REF!</v>
      </c>
      <c r="AB190" s="18" t="e">
        <f>+$C$21*'11- 2008'!#REF!</f>
        <v>#REF!</v>
      </c>
      <c r="AC190" s="18" t="e">
        <f>+$C$21*'11- 2008'!#REF!</f>
        <v>#REF!</v>
      </c>
      <c r="AD190" s="18" t="e">
        <f>+$C$21*'11- 2008'!#REF!</f>
        <v>#REF!</v>
      </c>
      <c r="AE190" s="18" t="e">
        <f>+$C$21*'11- 2008'!#REF!</f>
        <v>#REF!</v>
      </c>
      <c r="AF190" s="18" t="e">
        <f>+$C$21*'11- 2008'!#REF!</f>
        <v>#REF!</v>
      </c>
      <c r="AG190" s="18" t="e">
        <f>+$C$21*'11- 2008'!#REF!</f>
        <v>#REF!</v>
      </c>
      <c r="AH190" s="18" t="e">
        <f>+$C$21*'11- 2008'!#REF!</f>
        <v>#REF!</v>
      </c>
      <c r="AI190" s="2"/>
    </row>
    <row r="191" spans="1:35" hidden="1">
      <c r="A191" s="18">
        <v>185</v>
      </c>
      <c r="B191" s="18" t="e">
        <f>+'11- 2008'!#REF!</f>
        <v>#REF!</v>
      </c>
      <c r="C191" s="16" t="e">
        <f>+'11- 2008'!H192/'11- 2008'!AN192</f>
        <v>#DIV/0!</v>
      </c>
      <c r="D191" s="18" t="e">
        <f>+$C$21*'11- 2008'!#REF!</f>
        <v>#REF!</v>
      </c>
      <c r="E191" s="18" t="e">
        <f>+$C$21*'11- 2008'!#REF!</f>
        <v>#REF!</v>
      </c>
      <c r="F191" s="18" t="e">
        <f>+$C$21*'11- 2008'!#REF!</f>
        <v>#REF!</v>
      </c>
      <c r="G191" s="18" t="e">
        <f>+$C$21*'11- 2008'!#REF!</f>
        <v>#REF!</v>
      </c>
      <c r="H191" s="18" t="e">
        <f>+$C$21*'11- 2008'!#REF!</f>
        <v>#REF!</v>
      </c>
      <c r="I191" s="18" t="e">
        <f>+$C$21*'11- 2008'!#REF!</f>
        <v>#REF!</v>
      </c>
      <c r="J191" s="18" t="e">
        <f>+$C$21*'11- 2008'!#REF!</f>
        <v>#REF!</v>
      </c>
      <c r="K191" s="18" t="e">
        <f>+$C$21*'11- 2008'!#REF!</f>
        <v>#REF!</v>
      </c>
      <c r="L191" s="18" t="e">
        <f>+$C$21*'11- 2008'!#REF!</f>
        <v>#REF!</v>
      </c>
      <c r="M191" s="18" t="e">
        <f>+$C$21*'11- 2008'!#REF!</f>
        <v>#REF!</v>
      </c>
      <c r="N191" s="18" t="e">
        <f>+$C$21*'11- 2008'!#REF!</f>
        <v>#REF!</v>
      </c>
      <c r="O191" s="18" t="e">
        <f>+$C$21*'11- 2008'!#REF!</f>
        <v>#REF!</v>
      </c>
      <c r="P191" s="18" t="e">
        <f>+$C$21*'11- 2008'!#REF!</f>
        <v>#REF!</v>
      </c>
      <c r="Q191" s="18" t="e">
        <f>+$C$21*'11- 2008'!#REF!</f>
        <v>#REF!</v>
      </c>
      <c r="R191" s="18" t="e">
        <f>+$C$21*'11- 2008'!#REF!</f>
        <v>#REF!</v>
      </c>
      <c r="S191" s="18" t="e">
        <f>+$C$21*'11- 2008'!#REF!</f>
        <v>#REF!</v>
      </c>
      <c r="T191" s="18" t="e">
        <f>+$C$21*'11- 2008'!#REF!</f>
        <v>#REF!</v>
      </c>
      <c r="U191" s="18" t="e">
        <f>+$C$21*'11- 2008'!#REF!</f>
        <v>#REF!</v>
      </c>
      <c r="V191" s="18" t="e">
        <f>+$C$21*'11- 2008'!#REF!</f>
        <v>#REF!</v>
      </c>
      <c r="W191" s="18" t="e">
        <f>+$C$21*'11- 2008'!#REF!</f>
        <v>#REF!</v>
      </c>
      <c r="X191" s="18" t="e">
        <f>+$C$21*'11- 2008'!#REF!</f>
        <v>#REF!</v>
      </c>
      <c r="Y191" s="18" t="e">
        <f>+$C$21*'11- 2008'!#REF!</f>
        <v>#REF!</v>
      </c>
      <c r="Z191" s="18" t="e">
        <f>+$C$21*'11- 2008'!#REF!</f>
        <v>#REF!</v>
      </c>
      <c r="AA191" s="18" t="e">
        <f>+$C$21*'11- 2008'!#REF!</f>
        <v>#REF!</v>
      </c>
      <c r="AB191" s="18" t="e">
        <f>+$C$21*'11- 2008'!#REF!</f>
        <v>#REF!</v>
      </c>
      <c r="AC191" s="18" t="e">
        <f>+$C$21*'11- 2008'!#REF!</f>
        <v>#REF!</v>
      </c>
      <c r="AD191" s="18" t="e">
        <f>+$C$21*'11- 2008'!#REF!</f>
        <v>#REF!</v>
      </c>
      <c r="AE191" s="18" t="e">
        <f>+$C$21*'11- 2008'!#REF!</f>
        <v>#REF!</v>
      </c>
      <c r="AF191" s="18" t="e">
        <f>+$C$21*'11- 2008'!#REF!</f>
        <v>#REF!</v>
      </c>
      <c r="AG191" s="18" t="e">
        <f>+$C$21*'11- 2008'!#REF!</f>
        <v>#REF!</v>
      </c>
      <c r="AH191" s="18" t="e">
        <f>+$C$21*'11- 2008'!#REF!</f>
        <v>#REF!</v>
      </c>
      <c r="AI191" s="2"/>
    </row>
    <row r="192" spans="1:35" hidden="1">
      <c r="A192" s="16">
        <v>186</v>
      </c>
      <c r="B192" s="18" t="e">
        <f>+'11- 2008'!#REF!</f>
        <v>#REF!</v>
      </c>
      <c r="C192" s="16" t="e">
        <f>+'11- 2008'!H193/'11- 2008'!AN193</f>
        <v>#DIV/0!</v>
      </c>
      <c r="D192" s="18" t="e">
        <f>+$C$21*'11- 2008'!#REF!</f>
        <v>#REF!</v>
      </c>
      <c r="E192" s="18" t="e">
        <f>+$C$21*'11- 2008'!#REF!</f>
        <v>#REF!</v>
      </c>
      <c r="F192" s="18" t="e">
        <f>+$C$21*'11- 2008'!#REF!</f>
        <v>#REF!</v>
      </c>
      <c r="G192" s="18" t="e">
        <f>+$C$21*'11- 2008'!#REF!</f>
        <v>#REF!</v>
      </c>
      <c r="H192" s="18" t="e">
        <f>+$C$21*'11- 2008'!#REF!</f>
        <v>#REF!</v>
      </c>
      <c r="I192" s="18" t="e">
        <f>+$C$21*'11- 2008'!#REF!</f>
        <v>#REF!</v>
      </c>
      <c r="J192" s="18" t="e">
        <f>+$C$21*'11- 2008'!#REF!</f>
        <v>#REF!</v>
      </c>
      <c r="K192" s="18" t="e">
        <f>+$C$21*'11- 2008'!#REF!</f>
        <v>#REF!</v>
      </c>
      <c r="L192" s="18" t="e">
        <f>+$C$21*'11- 2008'!#REF!</f>
        <v>#REF!</v>
      </c>
      <c r="M192" s="18" t="e">
        <f>+$C$21*'11- 2008'!#REF!</f>
        <v>#REF!</v>
      </c>
      <c r="N192" s="18" t="e">
        <f>+$C$21*'11- 2008'!#REF!</f>
        <v>#REF!</v>
      </c>
      <c r="O192" s="18" t="e">
        <f>+$C$21*'11- 2008'!#REF!</f>
        <v>#REF!</v>
      </c>
      <c r="P192" s="18" t="e">
        <f>+$C$21*'11- 2008'!#REF!</f>
        <v>#REF!</v>
      </c>
      <c r="Q192" s="18" t="e">
        <f>+$C$21*'11- 2008'!#REF!</f>
        <v>#REF!</v>
      </c>
      <c r="R192" s="18" t="e">
        <f>+$C$21*'11- 2008'!#REF!</f>
        <v>#REF!</v>
      </c>
      <c r="S192" s="18" t="e">
        <f>+$C$21*'11- 2008'!#REF!</f>
        <v>#REF!</v>
      </c>
      <c r="T192" s="18" t="e">
        <f>+$C$21*'11- 2008'!#REF!</f>
        <v>#REF!</v>
      </c>
      <c r="U192" s="18" t="e">
        <f>+$C$21*'11- 2008'!#REF!</f>
        <v>#REF!</v>
      </c>
      <c r="V192" s="18" t="e">
        <f>+$C$21*'11- 2008'!#REF!</f>
        <v>#REF!</v>
      </c>
      <c r="W192" s="18" t="e">
        <f>+$C$21*'11- 2008'!#REF!</f>
        <v>#REF!</v>
      </c>
      <c r="X192" s="18" t="e">
        <f>+$C$21*'11- 2008'!#REF!</f>
        <v>#REF!</v>
      </c>
      <c r="Y192" s="18" t="e">
        <f>+$C$21*'11- 2008'!#REF!</f>
        <v>#REF!</v>
      </c>
      <c r="Z192" s="18" t="e">
        <f>+$C$21*'11- 2008'!#REF!</f>
        <v>#REF!</v>
      </c>
      <c r="AA192" s="18" t="e">
        <f>+$C$21*'11- 2008'!#REF!</f>
        <v>#REF!</v>
      </c>
      <c r="AB192" s="18" t="e">
        <f>+$C$21*'11- 2008'!#REF!</f>
        <v>#REF!</v>
      </c>
      <c r="AC192" s="18" t="e">
        <f>+$C$21*'11- 2008'!#REF!</f>
        <v>#REF!</v>
      </c>
      <c r="AD192" s="18" t="e">
        <f>+$C$21*'11- 2008'!#REF!</f>
        <v>#REF!</v>
      </c>
      <c r="AE192" s="18" t="e">
        <f>+$C$21*'11- 2008'!#REF!</f>
        <v>#REF!</v>
      </c>
      <c r="AF192" s="18" t="e">
        <f>+$C$21*'11- 2008'!#REF!</f>
        <v>#REF!</v>
      </c>
      <c r="AG192" s="18" t="e">
        <f>+$C$21*'11- 2008'!#REF!</f>
        <v>#REF!</v>
      </c>
      <c r="AH192" s="18" t="e">
        <f>+$C$21*'11- 2008'!#REF!</f>
        <v>#REF!</v>
      </c>
      <c r="AI192" s="2"/>
    </row>
    <row r="193" spans="1:35" hidden="1">
      <c r="A193" s="18">
        <v>187</v>
      </c>
      <c r="B193" s="18" t="e">
        <f>+'11- 2008'!#REF!</f>
        <v>#REF!</v>
      </c>
      <c r="C193" s="16" t="e">
        <f>+'11- 2008'!H194/'11- 2008'!AN194</f>
        <v>#DIV/0!</v>
      </c>
      <c r="D193" s="18" t="e">
        <f>+$C$21*'11- 2008'!#REF!</f>
        <v>#REF!</v>
      </c>
      <c r="E193" s="18" t="e">
        <f>+$C$21*'11- 2008'!#REF!</f>
        <v>#REF!</v>
      </c>
      <c r="F193" s="18" t="e">
        <f>+$C$21*'11- 2008'!#REF!</f>
        <v>#REF!</v>
      </c>
      <c r="G193" s="18" t="e">
        <f>+$C$21*'11- 2008'!#REF!</f>
        <v>#REF!</v>
      </c>
      <c r="H193" s="18" t="e">
        <f>+$C$21*'11- 2008'!#REF!</f>
        <v>#REF!</v>
      </c>
      <c r="I193" s="18" t="e">
        <f>+$C$21*'11- 2008'!#REF!</f>
        <v>#REF!</v>
      </c>
      <c r="J193" s="18" t="e">
        <f>+$C$21*'11- 2008'!#REF!</f>
        <v>#REF!</v>
      </c>
      <c r="K193" s="18" t="e">
        <f>+$C$21*'11- 2008'!#REF!</f>
        <v>#REF!</v>
      </c>
      <c r="L193" s="18" t="e">
        <f>+$C$21*'11- 2008'!#REF!</f>
        <v>#REF!</v>
      </c>
      <c r="M193" s="18" t="e">
        <f>+$C$21*'11- 2008'!#REF!</f>
        <v>#REF!</v>
      </c>
      <c r="N193" s="18" t="e">
        <f>+$C$21*'11- 2008'!#REF!</f>
        <v>#REF!</v>
      </c>
      <c r="O193" s="18" t="e">
        <f>+$C$21*'11- 2008'!#REF!</f>
        <v>#REF!</v>
      </c>
      <c r="P193" s="18" t="e">
        <f>+$C$21*'11- 2008'!#REF!</f>
        <v>#REF!</v>
      </c>
      <c r="Q193" s="18" t="e">
        <f>+$C$21*'11- 2008'!#REF!</f>
        <v>#REF!</v>
      </c>
      <c r="R193" s="18" t="e">
        <f>+$C$21*'11- 2008'!#REF!</f>
        <v>#REF!</v>
      </c>
      <c r="S193" s="18" t="e">
        <f>+$C$21*'11- 2008'!#REF!</f>
        <v>#REF!</v>
      </c>
      <c r="T193" s="18" t="e">
        <f>+$C$21*'11- 2008'!#REF!</f>
        <v>#REF!</v>
      </c>
      <c r="U193" s="18" t="e">
        <f>+$C$21*'11- 2008'!#REF!</f>
        <v>#REF!</v>
      </c>
      <c r="V193" s="18" t="e">
        <f>+$C$21*'11- 2008'!#REF!</f>
        <v>#REF!</v>
      </c>
      <c r="W193" s="18" t="e">
        <f>+$C$21*'11- 2008'!#REF!</f>
        <v>#REF!</v>
      </c>
      <c r="X193" s="18" t="e">
        <f>+$C$21*'11- 2008'!#REF!</f>
        <v>#REF!</v>
      </c>
      <c r="Y193" s="18" t="e">
        <f>+$C$21*'11- 2008'!#REF!</f>
        <v>#REF!</v>
      </c>
      <c r="Z193" s="18" t="e">
        <f>+$C$21*'11- 2008'!#REF!</f>
        <v>#REF!</v>
      </c>
      <c r="AA193" s="18" t="e">
        <f>+$C$21*'11- 2008'!#REF!</f>
        <v>#REF!</v>
      </c>
      <c r="AB193" s="18" t="e">
        <f>+$C$21*'11- 2008'!#REF!</f>
        <v>#REF!</v>
      </c>
      <c r="AC193" s="18" t="e">
        <f>+$C$21*'11- 2008'!#REF!</f>
        <v>#REF!</v>
      </c>
      <c r="AD193" s="18" t="e">
        <f>+$C$21*'11- 2008'!#REF!</f>
        <v>#REF!</v>
      </c>
      <c r="AE193" s="18" t="e">
        <f>+$C$21*'11- 2008'!#REF!</f>
        <v>#REF!</v>
      </c>
      <c r="AF193" s="18" t="e">
        <f>+$C$21*'11- 2008'!#REF!</f>
        <v>#REF!</v>
      </c>
      <c r="AG193" s="18" t="e">
        <f>+$C$21*'11- 2008'!#REF!</f>
        <v>#REF!</v>
      </c>
      <c r="AH193" s="18" t="e">
        <f>+$C$21*'11- 2008'!#REF!</f>
        <v>#REF!</v>
      </c>
      <c r="AI193" s="2"/>
    </row>
    <row r="194" spans="1:35" hidden="1">
      <c r="A194" s="18">
        <v>188</v>
      </c>
      <c r="B194" s="18" t="e">
        <f>+'11- 2008'!#REF!</f>
        <v>#REF!</v>
      </c>
      <c r="C194" s="16" t="e">
        <f>+'11- 2008'!H195/'11- 2008'!AN195</f>
        <v>#DIV/0!</v>
      </c>
      <c r="D194" s="18" t="e">
        <f>+$C$21*'11- 2008'!#REF!</f>
        <v>#REF!</v>
      </c>
      <c r="E194" s="18" t="e">
        <f>+$C$21*'11- 2008'!#REF!</f>
        <v>#REF!</v>
      </c>
      <c r="F194" s="18" t="e">
        <f>+$C$21*'11- 2008'!#REF!</f>
        <v>#REF!</v>
      </c>
      <c r="G194" s="18" t="e">
        <f>+$C$21*'11- 2008'!#REF!</f>
        <v>#REF!</v>
      </c>
      <c r="H194" s="18" t="e">
        <f>+$C$21*'11- 2008'!#REF!</f>
        <v>#REF!</v>
      </c>
      <c r="I194" s="18" t="e">
        <f>+$C$21*'11- 2008'!#REF!</f>
        <v>#REF!</v>
      </c>
      <c r="J194" s="18" t="e">
        <f>+$C$21*'11- 2008'!#REF!</f>
        <v>#REF!</v>
      </c>
      <c r="K194" s="18" t="e">
        <f>+$C$21*'11- 2008'!#REF!</f>
        <v>#REF!</v>
      </c>
      <c r="L194" s="18" t="e">
        <f>+$C$21*'11- 2008'!#REF!</f>
        <v>#REF!</v>
      </c>
      <c r="M194" s="18" t="e">
        <f>+$C$21*'11- 2008'!#REF!</f>
        <v>#REF!</v>
      </c>
      <c r="N194" s="18" t="e">
        <f>+$C$21*'11- 2008'!#REF!</f>
        <v>#REF!</v>
      </c>
      <c r="O194" s="18" t="e">
        <f>+$C$21*'11- 2008'!#REF!</f>
        <v>#REF!</v>
      </c>
      <c r="P194" s="18" t="e">
        <f>+$C$21*'11- 2008'!#REF!</f>
        <v>#REF!</v>
      </c>
      <c r="Q194" s="18" t="e">
        <f>+$C$21*'11- 2008'!#REF!</f>
        <v>#REF!</v>
      </c>
      <c r="R194" s="18" t="e">
        <f>+$C$21*'11- 2008'!#REF!</f>
        <v>#REF!</v>
      </c>
      <c r="S194" s="18" t="e">
        <f>+$C$21*'11- 2008'!#REF!</f>
        <v>#REF!</v>
      </c>
      <c r="T194" s="18" t="e">
        <f>+$C$21*'11- 2008'!#REF!</f>
        <v>#REF!</v>
      </c>
      <c r="U194" s="18" t="e">
        <f>+$C$21*'11- 2008'!#REF!</f>
        <v>#REF!</v>
      </c>
      <c r="V194" s="18" t="e">
        <f>+$C$21*'11- 2008'!#REF!</f>
        <v>#REF!</v>
      </c>
      <c r="W194" s="18" t="e">
        <f>+$C$21*'11- 2008'!#REF!</f>
        <v>#REF!</v>
      </c>
      <c r="X194" s="18" t="e">
        <f>+$C$21*'11- 2008'!#REF!</f>
        <v>#REF!</v>
      </c>
      <c r="Y194" s="18" t="e">
        <f>+$C$21*'11- 2008'!#REF!</f>
        <v>#REF!</v>
      </c>
      <c r="Z194" s="18" t="e">
        <f>+$C$21*'11- 2008'!#REF!</f>
        <v>#REF!</v>
      </c>
      <c r="AA194" s="18" t="e">
        <f>+$C$21*'11- 2008'!#REF!</f>
        <v>#REF!</v>
      </c>
      <c r="AB194" s="18" t="e">
        <f>+$C$21*'11- 2008'!#REF!</f>
        <v>#REF!</v>
      </c>
      <c r="AC194" s="18" t="e">
        <f>+$C$21*'11- 2008'!#REF!</f>
        <v>#REF!</v>
      </c>
      <c r="AD194" s="18" t="e">
        <f>+$C$21*'11- 2008'!#REF!</f>
        <v>#REF!</v>
      </c>
      <c r="AE194" s="18" t="e">
        <f>+$C$21*'11- 2008'!#REF!</f>
        <v>#REF!</v>
      </c>
      <c r="AF194" s="18" t="e">
        <f>+$C$21*'11- 2008'!#REF!</f>
        <v>#REF!</v>
      </c>
      <c r="AG194" s="18" t="e">
        <f>+$C$21*'11- 2008'!#REF!</f>
        <v>#REF!</v>
      </c>
      <c r="AH194" s="18" t="e">
        <f>+$C$21*'11- 2008'!#REF!</f>
        <v>#REF!</v>
      </c>
      <c r="AI194" s="2"/>
    </row>
    <row r="195" spans="1:35" hidden="1">
      <c r="A195" s="18">
        <v>189</v>
      </c>
      <c r="B195" s="18" t="e">
        <f>+'11- 2008'!#REF!</f>
        <v>#REF!</v>
      </c>
      <c r="C195" s="16" t="e">
        <f>+'11- 2008'!H196/'11- 2008'!AN196</f>
        <v>#DIV/0!</v>
      </c>
      <c r="D195" s="18" t="e">
        <f>+$C$21*'11- 2008'!#REF!</f>
        <v>#REF!</v>
      </c>
      <c r="E195" s="18" t="e">
        <f>+$C$21*'11- 2008'!#REF!</f>
        <v>#REF!</v>
      </c>
      <c r="F195" s="18" t="e">
        <f>+$C$21*'11- 2008'!#REF!</f>
        <v>#REF!</v>
      </c>
      <c r="G195" s="18" t="e">
        <f>+$C$21*'11- 2008'!#REF!</f>
        <v>#REF!</v>
      </c>
      <c r="H195" s="18" t="e">
        <f>+$C$21*'11- 2008'!#REF!</f>
        <v>#REF!</v>
      </c>
      <c r="I195" s="18" t="e">
        <f>+$C$21*'11- 2008'!#REF!</f>
        <v>#REF!</v>
      </c>
      <c r="J195" s="18" t="e">
        <f>+$C$21*'11- 2008'!#REF!</f>
        <v>#REF!</v>
      </c>
      <c r="K195" s="18" t="e">
        <f>+$C$21*'11- 2008'!#REF!</f>
        <v>#REF!</v>
      </c>
      <c r="L195" s="18" t="e">
        <f>+$C$21*'11- 2008'!#REF!</f>
        <v>#REF!</v>
      </c>
      <c r="M195" s="18" t="e">
        <f>+$C$21*'11- 2008'!#REF!</f>
        <v>#REF!</v>
      </c>
      <c r="N195" s="18" t="e">
        <f>+$C$21*'11- 2008'!#REF!</f>
        <v>#REF!</v>
      </c>
      <c r="O195" s="18" t="e">
        <f>+$C$21*'11- 2008'!#REF!</f>
        <v>#REF!</v>
      </c>
      <c r="P195" s="18" t="e">
        <f>+$C$21*'11- 2008'!#REF!</f>
        <v>#REF!</v>
      </c>
      <c r="Q195" s="18" t="e">
        <f>+$C$21*'11- 2008'!#REF!</f>
        <v>#REF!</v>
      </c>
      <c r="R195" s="18" t="e">
        <f>+$C$21*'11- 2008'!#REF!</f>
        <v>#REF!</v>
      </c>
      <c r="S195" s="18" t="e">
        <f>+$C$21*'11- 2008'!#REF!</f>
        <v>#REF!</v>
      </c>
      <c r="T195" s="18" t="e">
        <f>+$C$21*'11- 2008'!#REF!</f>
        <v>#REF!</v>
      </c>
      <c r="U195" s="18" t="e">
        <f>+$C$21*'11- 2008'!#REF!</f>
        <v>#REF!</v>
      </c>
      <c r="V195" s="18" t="e">
        <f>+$C$21*'11- 2008'!#REF!</f>
        <v>#REF!</v>
      </c>
      <c r="W195" s="18" t="e">
        <f>+$C$21*'11- 2008'!#REF!</f>
        <v>#REF!</v>
      </c>
      <c r="X195" s="18" t="e">
        <f>+$C$21*'11- 2008'!#REF!</f>
        <v>#REF!</v>
      </c>
      <c r="Y195" s="18" t="e">
        <f>+$C$21*'11- 2008'!#REF!</f>
        <v>#REF!</v>
      </c>
      <c r="Z195" s="18" t="e">
        <f>+$C$21*'11- 2008'!#REF!</f>
        <v>#REF!</v>
      </c>
      <c r="AA195" s="18" t="e">
        <f>+$C$21*'11- 2008'!#REF!</f>
        <v>#REF!</v>
      </c>
      <c r="AB195" s="18" t="e">
        <f>+$C$21*'11- 2008'!#REF!</f>
        <v>#REF!</v>
      </c>
      <c r="AC195" s="18" t="e">
        <f>+$C$21*'11- 2008'!#REF!</f>
        <v>#REF!</v>
      </c>
      <c r="AD195" s="18" t="e">
        <f>+$C$21*'11- 2008'!#REF!</f>
        <v>#REF!</v>
      </c>
      <c r="AE195" s="18" t="e">
        <f>+$C$21*'11- 2008'!#REF!</f>
        <v>#REF!</v>
      </c>
      <c r="AF195" s="18" t="e">
        <f>+$C$21*'11- 2008'!#REF!</f>
        <v>#REF!</v>
      </c>
      <c r="AG195" s="18" t="e">
        <f>+$C$21*'11- 2008'!#REF!</f>
        <v>#REF!</v>
      </c>
      <c r="AH195" s="18" t="e">
        <f>+$C$21*'11- 2008'!#REF!</f>
        <v>#REF!</v>
      </c>
      <c r="AI195" s="2"/>
    </row>
    <row r="196" spans="1:35" hidden="1">
      <c r="A196" s="16">
        <v>190</v>
      </c>
      <c r="B196" s="18" t="e">
        <f>+'11- 2008'!#REF!</f>
        <v>#REF!</v>
      </c>
      <c r="C196" s="16" t="e">
        <f>+'11- 2008'!H197/'11- 2008'!AN197</f>
        <v>#DIV/0!</v>
      </c>
      <c r="D196" s="18" t="e">
        <f>+$C$21*'11- 2008'!#REF!</f>
        <v>#REF!</v>
      </c>
      <c r="E196" s="18" t="e">
        <f>+$C$21*'11- 2008'!#REF!</f>
        <v>#REF!</v>
      </c>
      <c r="F196" s="18" t="e">
        <f>+$C$21*'11- 2008'!#REF!</f>
        <v>#REF!</v>
      </c>
      <c r="G196" s="18" t="e">
        <f>+$C$21*'11- 2008'!#REF!</f>
        <v>#REF!</v>
      </c>
      <c r="H196" s="18" t="e">
        <f>+$C$21*'11- 2008'!#REF!</f>
        <v>#REF!</v>
      </c>
      <c r="I196" s="18" t="e">
        <f>+$C$21*'11- 2008'!#REF!</f>
        <v>#REF!</v>
      </c>
      <c r="J196" s="18" t="e">
        <f>+$C$21*'11- 2008'!#REF!</f>
        <v>#REF!</v>
      </c>
      <c r="K196" s="18" t="e">
        <f>+$C$21*'11- 2008'!#REF!</f>
        <v>#REF!</v>
      </c>
      <c r="L196" s="18" t="e">
        <f>+$C$21*'11- 2008'!#REF!</f>
        <v>#REF!</v>
      </c>
      <c r="M196" s="18" t="e">
        <f>+$C$21*'11- 2008'!#REF!</f>
        <v>#REF!</v>
      </c>
      <c r="N196" s="18" t="e">
        <f>+$C$21*'11- 2008'!#REF!</f>
        <v>#REF!</v>
      </c>
      <c r="O196" s="18" t="e">
        <f>+$C$21*'11- 2008'!#REF!</f>
        <v>#REF!</v>
      </c>
      <c r="P196" s="18" t="e">
        <f>+$C$21*'11- 2008'!#REF!</f>
        <v>#REF!</v>
      </c>
      <c r="Q196" s="18" t="e">
        <f>+$C$21*'11- 2008'!#REF!</f>
        <v>#REF!</v>
      </c>
      <c r="R196" s="18" t="e">
        <f>+$C$21*'11- 2008'!#REF!</f>
        <v>#REF!</v>
      </c>
      <c r="S196" s="18" t="e">
        <f>+$C$21*'11- 2008'!#REF!</f>
        <v>#REF!</v>
      </c>
      <c r="T196" s="18" t="e">
        <f>+$C$21*'11- 2008'!#REF!</f>
        <v>#REF!</v>
      </c>
      <c r="U196" s="18" t="e">
        <f>+$C$21*'11- 2008'!#REF!</f>
        <v>#REF!</v>
      </c>
      <c r="V196" s="18" t="e">
        <f>+$C$21*'11- 2008'!#REF!</f>
        <v>#REF!</v>
      </c>
      <c r="W196" s="18" t="e">
        <f>+$C$21*'11- 2008'!#REF!</f>
        <v>#REF!</v>
      </c>
      <c r="X196" s="18" t="e">
        <f>+$C$21*'11- 2008'!#REF!</f>
        <v>#REF!</v>
      </c>
      <c r="Y196" s="18" t="e">
        <f>+$C$21*'11- 2008'!#REF!</f>
        <v>#REF!</v>
      </c>
      <c r="Z196" s="18" t="e">
        <f>+$C$21*'11- 2008'!#REF!</f>
        <v>#REF!</v>
      </c>
      <c r="AA196" s="18" t="e">
        <f>+$C$21*'11- 2008'!#REF!</f>
        <v>#REF!</v>
      </c>
      <c r="AB196" s="18" t="e">
        <f>+$C$21*'11- 2008'!#REF!</f>
        <v>#REF!</v>
      </c>
      <c r="AC196" s="18" t="e">
        <f>+$C$21*'11- 2008'!#REF!</f>
        <v>#REF!</v>
      </c>
      <c r="AD196" s="18" t="e">
        <f>+$C$21*'11- 2008'!#REF!</f>
        <v>#REF!</v>
      </c>
      <c r="AE196" s="18" t="e">
        <f>+$C$21*'11- 2008'!#REF!</f>
        <v>#REF!</v>
      </c>
      <c r="AF196" s="18" t="e">
        <f>+$C$21*'11- 2008'!#REF!</f>
        <v>#REF!</v>
      </c>
      <c r="AG196" s="18" t="e">
        <f>+$C$21*'11- 2008'!#REF!</f>
        <v>#REF!</v>
      </c>
      <c r="AH196" s="18" t="e">
        <f>+$C$21*'11- 2008'!#REF!</f>
        <v>#REF!</v>
      </c>
      <c r="AI196" s="2"/>
    </row>
    <row r="197" spans="1:35" hidden="1">
      <c r="A197" s="18">
        <v>191</v>
      </c>
      <c r="B197" s="18" t="e">
        <f>+'11- 2008'!#REF!</f>
        <v>#REF!</v>
      </c>
      <c r="C197" s="16" t="e">
        <f>+'11- 2008'!H198/'11- 2008'!AN198</f>
        <v>#DIV/0!</v>
      </c>
      <c r="D197" s="18" t="e">
        <f>+$C$21*'11- 2008'!#REF!</f>
        <v>#REF!</v>
      </c>
      <c r="E197" s="18" t="e">
        <f>+$C$21*'11- 2008'!#REF!</f>
        <v>#REF!</v>
      </c>
      <c r="F197" s="18" t="e">
        <f>+$C$21*'11- 2008'!#REF!</f>
        <v>#REF!</v>
      </c>
      <c r="G197" s="18" t="e">
        <f>+$C$21*'11- 2008'!#REF!</f>
        <v>#REF!</v>
      </c>
      <c r="H197" s="18" t="e">
        <f>+$C$21*'11- 2008'!#REF!</f>
        <v>#REF!</v>
      </c>
      <c r="I197" s="18" t="e">
        <f>+$C$21*'11- 2008'!#REF!</f>
        <v>#REF!</v>
      </c>
      <c r="J197" s="18" t="e">
        <f>+$C$21*'11- 2008'!#REF!</f>
        <v>#REF!</v>
      </c>
      <c r="K197" s="18" t="e">
        <f>+$C$21*'11- 2008'!#REF!</f>
        <v>#REF!</v>
      </c>
      <c r="L197" s="18" t="e">
        <f>+$C$21*'11- 2008'!#REF!</f>
        <v>#REF!</v>
      </c>
      <c r="M197" s="18" t="e">
        <f>+$C$21*'11- 2008'!#REF!</f>
        <v>#REF!</v>
      </c>
      <c r="N197" s="18" t="e">
        <f>+$C$21*'11- 2008'!#REF!</f>
        <v>#REF!</v>
      </c>
      <c r="O197" s="18" t="e">
        <f>+$C$21*'11- 2008'!#REF!</f>
        <v>#REF!</v>
      </c>
      <c r="P197" s="18" t="e">
        <f>+$C$21*'11- 2008'!#REF!</f>
        <v>#REF!</v>
      </c>
      <c r="Q197" s="18" t="e">
        <f>+$C$21*'11- 2008'!#REF!</f>
        <v>#REF!</v>
      </c>
      <c r="R197" s="18" t="e">
        <f>+$C$21*'11- 2008'!#REF!</f>
        <v>#REF!</v>
      </c>
      <c r="S197" s="18" t="e">
        <f>+$C$21*'11- 2008'!#REF!</f>
        <v>#REF!</v>
      </c>
      <c r="T197" s="18" t="e">
        <f>+$C$21*'11- 2008'!#REF!</f>
        <v>#REF!</v>
      </c>
      <c r="U197" s="18" t="e">
        <f>+$C$21*'11- 2008'!#REF!</f>
        <v>#REF!</v>
      </c>
      <c r="V197" s="18" t="e">
        <f>+$C$21*'11- 2008'!#REF!</f>
        <v>#REF!</v>
      </c>
      <c r="W197" s="18" t="e">
        <f>+$C$21*'11- 2008'!#REF!</f>
        <v>#REF!</v>
      </c>
      <c r="X197" s="18" t="e">
        <f>+$C$21*'11- 2008'!#REF!</f>
        <v>#REF!</v>
      </c>
      <c r="Y197" s="18" t="e">
        <f>+$C$21*'11- 2008'!#REF!</f>
        <v>#REF!</v>
      </c>
      <c r="Z197" s="18" t="e">
        <f>+$C$21*'11- 2008'!#REF!</f>
        <v>#REF!</v>
      </c>
      <c r="AA197" s="18" t="e">
        <f>+$C$21*'11- 2008'!#REF!</f>
        <v>#REF!</v>
      </c>
      <c r="AB197" s="18" t="e">
        <f>+$C$21*'11- 2008'!#REF!</f>
        <v>#REF!</v>
      </c>
      <c r="AC197" s="18" t="e">
        <f>+$C$21*'11- 2008'!#REF!</f>
        <v>#REF!</v>
      </c>
      <c r="AD197" s="18" t="e">
        <f>+$C$21*'11- 2008'!#REF!</f>
        <v>#REF!</v>
      </c>
      <c r="AE197" s="18" t="e">
        <f>+$C$21*'11- 2008'!#REF!</f>
        <v>#REF!</v>
      </c>
      <c r="AF197" s="18" t="e">
        <f>+$C$21*'11- 2008'!#REF!</f>
        <v>#REF!</v>
      </c>
      <c r="AG197" s="18" t="e">
        <f>+$C$21*'11- 2008'!#REF!</f>
        <v>#REF!</v>
      </c>
      <c r="AH197" s="18" t="e">
        <f>+$C$21*'11- 2008'!#REF!</f>
        <v>#REF!</v>
      </c>
      <c r="AI197" s="2"/>
    </row>
    <row r="198" spans="1:35" hidden="1">
      <c r="A198" s="18">
        <v>192</v>
      </c>
      <c r="B198" s="18" t="e">
        <f>+'11- 2008'!#REF!</f>
        <v>#REF!</v>
      </c>
      <c r="C198" s="16" t="e">
        <f>+'11- 2008'!H199/'11- 2008'!AN199</f>
        <v>#DIV/0!</v>
      </c>
      <c r="D198" s="18" t="e">
        <f>+$C$21*'11- 2008'!#REF!</f>
        <v>#REF!</v>
      </c>
      <c r="E198" s="18" t="e">
        <f>+$C$21*'11- 2008'!#REF!</f>
        <v>#REF!</v>
      </c>
      <c r="F198" s="18" t="e">
        <f>+$C$21*'11- 2008'!#REF!</f>
        <v>#REF!</v>
      </c>
      <c r="G198" s="18" t="e">
        <f>+$C$21*'11- 2008'!#REF!</f>
        <v>#REF!</v>
      </c>
      <c r="H198" s="18" t="e">
        <f>+$C$21*'11- 2008'!#REF!</f>
        <v>#REF!</v>
      </c>
      <c r="I198" s="18" t="e">
        <f>+$C$21*'11- 2008'!#REF!</f>
        <v>#REF!</v>
      </c>
      <c r="J198" s="18" t="e">
        <f>+$C$21*'11- 2008'!#REF!</f>
        <v>#REF!</v>
      </c>
      <c r="K198" s="18" t="e">
        <f>+$C$21*'11- 2008'!#REF!</f>
        <v>#REF!</v>
      </c>
      <c r="L198" s="18" t="e">
        <f>+$C$21*'11- 2008'!#REF!</f>
        <v>#REF!</v>
      </c>
      <c r="M198" s="18" t="e">
        <f>+$C$21*'11- 2008'!#REF!</f>
        <v>#REF!</v>
      </c>
      <c r="N198" s="18" t="e">
        <f>+$C$21*'11- 2008'!#REF!</f>
        <v>#REF!</v>
      </c>
      <c r="O198" s="18" t="e">
        <f>+$C$21*'11- 2008'!#REF!</f>
        <v>#REF!</v>
      </c>
      <c r="P198" s="18" t="e">
        <f>+$C$21*'11- 2008'!#REF!</f>
        <v>#REF!</v>
      </c>
      <c r="Q198" s="18" t="e">
        <f>+$C$21*'11- 2008'!#REF!</f>
        <v>#REF!</v>
      </c>
      <c r="R198" s="18" t="e">
        <f>+$C$21*'11- 2008'!#REF!</f>
        <v>#REF!</v>
      </c>
      <c r="S198" s="18" t="e">
        <f>+$C$21*'11- 2008'!#REF!</f>
        <v>#REF!</v>
      </c>
      <c r="T198" s="18" t="e">
        <f>+$C$21*'11- 2008'!#REF!</f>
        <v>#REF!</v>
      </c>
      <c r="U198" s="18" t="e">
        <f>+$C$21*'11- 2008'!#REF!</f>
        <v>#REF!</v>
      </c>
      <c r="V198" s="18" t="e">
        <f>+$C$21*'11- 2008'!#REF!</f>
        <v>#REF!</v>
      </c>
      <c r="W198" s="18" t="e">
        <f>+$C$21*'11- 2008'!#REF!</f>
        <v>#REF!</v>
      </c>
      <c r="X198" s="18" t="e">
        <f>+$C$21*'11- 2008'!#REF!</f>
        <v>#REF!</v>
      </c>
      <c r="Y198" s="18" t="e">
        <f>+$C$21*'11- 2008'!#REF!</f>
        <v>#REF!</v>
      </c>
      <c r="Z198" s="18" t="e">
        <f>+$C$21*'11- 2008'!#REF!</f>
        <v>#REF!</v>
      </c>
      <c r="AA198" s="18" t="e">
        <f>+$C$21*'11- 2008'!#REF!</f>
        <v>#REF!</v>
      </c>
      <c r="AB198" s="18" t="e">
        <f>+$C$21*'11- 2008'!#REF!</f>
        <v>#REF!</v>
      </c>
      <c r="AC198" s="18" t="e">
        <f>+$C$21*'11- 2008'!#REF!</f>
        <v>#REF!</v>
      </c>
      <c r="AD198" s="18" t="e">
        <f>+$C$21*'11- 2008'!#REF!</f>
        <v>#REF!</v>
      </c>
      <c r="AE198" s="18" t="e">
        <f>+$C$21*'11- 2008'!#REF!</f>
        <v>#REF!</v>
      </c>
      <c r="AF198" s="18" t="e">
        <f>+$C$21*'11- 2008'!#REF!</f>
        <v>#REF!</v>
      </c>
      <c r="AG198" s="18" t="e">
        <f>+$C$21*'11- 2008'!#REF!</f>
        <v>#REF!</v>
      </c>
      <c r="AH198" s="18" t="e">
        <f>+$C$21*'11- 2008'!#REF!</f>
        <v>#REF!</v>
      </c>
      <c r="AI198" s="2"/>
    </row>
    <row r="199" spans="1:35" hidden="1">
      <c r="A199" s="18">
        <v>193</v>
      </c>
      <c r="B199" s="18" t="e">
        <f>+'11- 2008'!#REF!</f>
        <v>#REF!</v>
      </c>
      <c r="C199" s="16" t="e">
        <f>+'11- 2008'!H200/'11- 2008'!AN200</f>
        <v>#DIV/0!</v>
      </c>
      <c r="D199" s="18" t="e">
        <f>+$C$21*'11- 2008'!#REF!</f>
        <v>#REF!</v>
      </c>
      <c r="E199" s="18" t="e">
        <f>+$C$21*'11- 2008'!#REF!</f>
        <v>#REF!</v>
      </c>
      <c r="F199" s="18" t="e">
        <f>+$C$21*'11- 2008'!#REF!</f>
        <v>#REF!</v>
      </c>
      <c r="G199" s="18" t="e">
        <f>+$C$21*'11- 2008'!#REF!</f>
        <v>#REF!</v>
      </c>
      <c r="H199" s="18" t="e">
        <f>+$C$21*'11- 2008'!#REF!</f>
        <v>#REF!</v>
      </c>
      <c r="I199" s="18" t="e">
        <f>+$C$21*'11- 2008'!#REF!</f>
        <v>#REF!</v>
      </c>
      <c r="J199" s="18" t="e">
        <f>+$C$21*'11- 2008'!#REF!</f>
        <v>#REF!</v>
      </c>
      <c r="K199" s="18" t="e">
        <f>+$C$21*'11- 2008'!#REF!</f>
        <v>#REF!</v>
      </c>
      <c r="L199" s="18" t="e">
        <f>+$C$21*'11- 2008'!#REF!</f>
        <v>#REF!</v>
      </c>
      <c r="M199" s="18" t="e">
        <f>+$C$21*'11- 2008'!#REF!</f>
        <v>#REF!</v>
      </c>
      <c r="N199" s="18" t="e">
        <f>+$C$21*'11- 2008'!#REF!</f>
        <v>#REF!</v>
      </c>
      <c r="O199" s="18" t="e">
        <f>+$C$21*'11- 2008'!#REF!</f>
        <v>#REF!</v>
      </c>
      <c r="P199" s="18" t="e">
        <f>+$C$21*'11- 2008'!#REF!</f>
        <v>#REF!</v>
      </c>
      <c r="Q199" s="18" t="e">
        <f>+$C$21*'11- 2008'!#REF!</f>
        <v>#REF!</v>
      </c>
      <c r="R199" s="18" t="e">
        <f>+$C$21*'11- 2008'!#REF!</f>
        <v>#REF!</v>
      </c>
      <c r="S199" s="18" t="e">
        <f>+$C$21*'11- 2008'!#REF!</f>
        <v>#REF!</v>
      </c>
      <c r="T199" s="18" t="e">
        <f>+$C$21*'11- 2008'!#REF!</f>
        <v>#REF!</v>
      </c>
      <c r="U199" s="18" t="e">
        <f>+$C$21*'11- 2008'!#REF!</f>
        <v>#REF!</v>
      </c>
      <c r="V199" s="18" t="e">
        <f>+$C$21*'11- 2008'!#REF!</f>
        <v>#REF!</v>
      </c>
      <c r="W199" s="18" t="e">
        <f>+$C$21*'11- 2008'!#REF!</f>
        <v>#REF!</v>
      </c>
      <c r="X199" s="18" t="e">
        <f>+$C$21*'11- 2008'!#REF!</f>
        <v>#REF!</v>
      </c>
      <c r="Y199" s="18" t="e">
        <f>+$C$21*'11- 2008'!#REF!</f>
        <v>#REF!</v>
      </c>
      <c r="Z199" s="18" t="e">
        <f>+$C$21*'11- 2008'!#REF!</f>
        <v>#REF!</v>
      </c>
      <c r="AA199" s="18" t="e">
        <f>+$C$21*'11- 2008'!#REF!</f>
        <v>#REF!</v>
      </c>
      <c r="AB199" s="18" t="e">
        <f>+$C$21*'11- 2008'!#REF!</f>
        <v>#REF!</v>
      </c>
      <c r="AC199" s="18" t="e">
        <f>+$C$21*'11- 2008'!#REF!</f>
        <v>#REF!</v>
      </c>
      <c r="AD199" s="18" t="e">
        <f>+$C$21*'11- 2008'!#REF!</f>
        <v>#REF!</v>
      </c>
      <c r="AE199" s="18" t="e">
        <f>+$C$21*'11- 2008'!#REF!</f>
        <v>#REF!</v>
      </c>
      <c r="AF199" s="18" t="e">
        <f>+$C$21*'11- 2008'!#REF!</f>
        <v>#REF!</v>
      </c>
      <c r="AG199" s="18" t="e">
        <f>+$C$21*'11- 2008'!#REF!</f>
        <v>#REF!</v>
      </c>
      <c r="AH199" s="18" t="e">
        <f>+$C$21*'11- 2008'!#REF!</f>
        <v>#REF!</v>
      </c>
      <c r="AI199" s="2"/>
    </row>
    <row r="200" spans="1:35" hidden="1">
      <c r="A200" s="18">
        <v>194</v>
      </c>
      <c r="B200" s="18" t="e">
        <f>+'11- 2008'!#REF!</f>
        <v>#REF!</v>
      </c>
      <c r="C200" s="16" t="e">
        <f>+'11- 2008'!H201/'11- 2008'!AN201</f>
        <v>#DIV/0!</v>
      </c>
      <c r="D200" s="18" t="e">
        <f>+$C$21*'11- 2008'!#REF!</f>
        <v>#REF!</v>
      </c>
      <c r="E200" s="18" t="e">
        <f>+$C$21*'11- 2008'!#REF!</f>
        <v>#REF!</v>
      </c>
      <c r="F200" s="18" t="e">
        <f>+$C$21*'11- 2008'!#REF!</f>
        <v>#REF!</v>
      </c>
      <c r="G200" s="18" t="e">
        <f>+$C$21*'11- 2008'!#REF!</f>
        <v>#REF!</v>
      </c>
      <c r="H200" s="18" t="e">
        <f>+$C$21*'11- 2008'!#REF!</f>
        <v>#REF!</v>
      </c>
      <c r="I200" s="18" t="e">
        <f>+$C$21*'11- 2008'!#REF!</f>
        <v>#REF!</v>
      </c>
      <c r="J200" s="18" t="e">
        <f>+$C$21*'11- 2008'!#REF!</f>
        <v>#REF!</v>
      </c>
      <c r="K200" s="18" t="e">
        <f>+$C$21*'11- 2008'!#REF!</f>
        <v>#REF!</v>
      </c>
      <c r="L200" s="18" t="e">
        <f>+$C$21*'11- 2008'!#REF!</f>
        <v>#REF!</v>
      </c>
      <c r="M200" s="18" t="e">
        <f>+$C$21*'11- 2008'!#REF!</f>
        <v>#REF!</v>
      </c>
      <c r="N200" s="18" t="e">
        <f>+$C$21*'11- 2008'!#REF!</f>
        <v>#REF!</v>
      </c>
      <c r="O200" s="18" t="e">
        <f>+$C$21*'11- 2008'!#REF!</f>
        <v>#REF!</v>
      </c>
      <c r="P200" s="18" t="e">
        <f>+$C$21*'11- 2008'!#REF!</f>
        <v>#REF!</v>
      </c>
      <c r="Q200" s="18" t="e">
        <f>+$C$21*'11- 2008'!#REF!</f>
        <v>#REF!</v>
      </c>
      <c r="R200" s="18" t="e">
        <f>+$C$21*'11- 2008'!#REF!</f>
        <v>#REF!</v>
      </c>
      <c r="S200" s="18" t="e">
        <f>+$C$21*'11- 2008'!#REF!</f>
        <v>#REF!</v>
      </c>
      <c r="T200" s="18" t="e">
        <f>+$C$21*'11- 2008'!#REF!</f>
        <v>#REF!</v>
      </c>
      <c r="U200" s="18" t="e">
        <f>+$C$21*'11- 2008'!#REF!</f>
        <v>#REF!</v>
      </c>
      <c r="V200" s="18" t="e">
        <f>+$C$21*'11- 2008'!#REF!</f>
        <v>#REF!</v>
      </c>
      <c r="W200" s="18" t="e">
        <f>+$C$21*'11- 2008'!#REF!</f>
        <v>#REF!</v>
      </c>
      <c r="X200" s="18" t="e">
        <f>+$C$21*'11- 2008'!#REF!</f>
        <v>#REF!</v>
      </c>
      <c r="Y200" s="18" t="e">
        <f>+$C$21*'11- 2008'!#REF!</f>
        <v>#REF!</v>
      </c>
      <c r="Z200" s="18" t="e">
        <f>+$C$21*'11- 2008'!#REF!</f>
        <v>#REF!</v>
      </c>
      <c r="AA200" s="18" t="e">
        <f>+$C$21*'11- 2008'!#REF!</f>
        <v>#REF!</v>
      </c>
      <c r="AB200" s="18" t="e">
        <f>+$C$21*'11- 2008'!#REF!</f>
        <v>#REF!</v>
      </c>
      <c r="AC200" s="18" t="e">
        <f>+$C$21*'11- 2008'!#REF!</f>
        <v>#REF!</v>
      </c>
      <c r="AD200" s="18" t="e">
        <f>+$C$21*'11- 2008'!#REF!</f>
        <v>#REF!</v>
      </c>
      <c r="AE200" s="18" t="e">
        <f>+$C$21*'11- 2008'!#REF!</f>
        <v>#REF!</v>
      </c>
      <c r="AF200" s="18" t="e">
        <f>+$C$21*'11- 2008'!#REF!</f>
        <v>#REF!</v>
      </c>
      <c r="AG200" s="18" t="e">
        <f>+$C$21*'11- 2008'!#REF!</f>
        <v>#REF!</v>
      </c>
      <c r="AH200" s="18" t="e">
        <f>+$C$21*'11- 2008'!#REF!</f>
        <v>#REF!</v>
      </c>
      <c r="AI200" s="2"/>
    </row>
    <row r="201" spans="1:35" hidden="1">
      <c r="A201" s="16">
        <v>195</v>
      </c>
      <c r="B201" s="18" t="e">
        <f>+'11- 2008'!#REF!</f>
        <v>#REF!</v>
      </c>
      <c r="C201" s="16" t="e">
        <f>+'11- 2008'!H202/'11- 2008'!AN202</f>
        <v>#DIV/0!</v>
      </c>
      <c r="D201" s="18" t="e">
        <f>+$C$21*'11- 2008'!#REF!</f>
        <v>#REF!</v>
      </c>
      <c r="E201" s="18" t="e">
        <f>+$C$21*'11- 2008'!#REF!</f>
        <v>#REF!</v>
      </c>
      <c r="F201" s="18" t="e">
        <f>+$C$21*'11- 2008'!#REF!</f>
        <v>#REF!</v>
      </c>
      <c r="G201" s="18" t="e">
        <f>+$C$21*'11- 2008'!#REF!</f>
        <v>#REF!</v>
      </c>
      <c r="H201" s="18" t="e">
        <f>+$C$21*'11- 2008'!#REF!</f>
        <v>#REF!</v>
      </c>
      <c r="I201" s="18" t="e">
        <f>+$C$21*'11- 2008'!#REF!</f>
        <v>#REF!</v>
      </c>
      <c r="J201" s="18" t="e">
        <f>+$C$21*'11- 2008'!#REF!</f>
        <v>#REF!</v>
      </c>
      <c r="K201" s="18" t="e">
        <f>+$C$21*'11- 2008'!#REF!</f>
        <v>#REF!</v>
      </c>
      <c r="L201" s="18" t="e">
        <f>+$C$21*'11- 2008'!#REF!</f>
        <v>#REF!</v>
      </c>
      <c r="M201" s="18" t="e">
        <f>+$C$21*'11- 2008'!#REF!</f>
        <v>#REF!</v>
      </c>
      <c r="N201" s="18" t="e">
        <f>+$C$21*'11- 2008'!#REF!</f>
        <v>#REF!</v>
      </c>
      <c r="O201" s="18" t="e">
        <f>+$C$21*'11- 2008'!#REF!</f>
        <v>#REF!</v>
      </c>
      <c r="P201" s="18" t="e">
        <f>+$C$21*'11- 2008'!#REF!</f>
        <v>#REF!</v>
      </c>
      <c r="Q201" s="18" t="e">
        <f>+$C$21*'11- 2008'!#REF!</f>
        <v>#REF!</v>
      </c>
      <c r="R201" s="18" t="e">
        <f>+$C$21*'11- 2008'!#REF!</f>
        <v>#REF!</v>
      </c>
      <c r="S201" s="18" t="e">
        <f>+$C$21*'11- 2008'!#REF!</f>
        <v>#REF!</v>
      </c>
      <c r="T201" s="18" t="e">
        <f>+$C$21*'11- 2008'!#REF!</f>
        <v>#REF!</v>
      </c>
      <c r="U201" s="18" t="e">
        <f>+$C$21*'11- 2008'!#REF!</f>
        <v>#REF!</v>
      </c>
      <c r="V201" s="18" t="e">
        <f>+$C$21*'11- 2008'!#REF!</f>
        <v>#REF!</v>
      </c>
      <c r="W201" s="18" t="e">
        <f>+$C$21*'11- 2008'!#REF!</f>
        <v>#REF!</v>
      </c>
      <c r="X201" s="18" t="e">
        <f>+$C$21*'11- 2008'!#REF!</f>
        <v>#REF!</v>
      </c>
      <c r="Y201" s="18" t="e">
        <f>+$C$21*'11- 2008'!#REF!</f>
        <v>#REF!</v>
      </c>
      <c r="Z201" s="18" t="e">
        <f>+$C$21*'11- 2008'!#REF!</f>
        <v>#REF!</v>
      </c>
      <c r="AA201" s="18" t="e">
        <f>+$C$21*'11- 2008'!#REF!</f>
        <v>#REF!</v>
      </c>
      <c r="AB201" s="18" t="e">
        <f>+$C$21*'11- 2008'!#REF!</f>
        <v>#REF!</v>
      </c>
      <c r="AC201" s="18" t="e">
        <f>+$C$21*'11- 2008'!#REF!</f>
        <v>#REF!</v>
      </c>
      <c r="AD201" s="18" t="e">
        <f>+$C$21*'11- 2008'!#REF!</f>
        <v>#REF!</v>
      </c>
      <c r="AE201" s="18" t="e">
        <f>+$C$21*'11- 2008'!#REF!</f>
        <v>#REF!</v>
      </c>
      <c r="AF201" s="18" t="e">
        <f>+$C$21*'11- 2008'!#REF!</f>
        <v>#REF!</v>
      </c>
      <c r="AG201" s="18" t="e">
        <f>+$C$21*'11- 2008'!#REF!</f>
        <v>#REF!</v>
      </c>
      <c r="AH201" s="18" t="e">
        <f>+$C$21*'11- 2008'!#REF!</f>
        <v>#REF!</v>
      </c>
      <c r="AI201" s="2"/>
    </row>
    <row r="202" spans="1:35" hidden="1">
      <c r="A202" s="18">
        <v>196</v>
      </c>
      <c r="B202" s="18" t="e">
        <f>+'11- 2008'!#REF!</f>
        <v>#REF!</v>
      </c>
      <c r="C202" s="16" t="e">
        <f>+'11- 2008'!H203/'11- 2008'!AN203</f>
        <v>#DIV/0!</v>
      </c>
      <c r="D202" s="18" t="e">
        <f>+$C$21*'11- 2008'!#REF!</f>
        <v>#REF!</v>
      </c>
      <c r="E202" s="18" t="e">
        <f>+$C$21*'11- 2008'!#REF!</f>
        <v>#REF!</v>
      </c>
      <c r="F202" s="18" t="e">
        <f>+$C$21*'11- 2008'!#REF!</f>
        <v>#REF!</v>
      </c>
      <c r="G202" s="18" t="e">
        <f>+$C$21*'11- 2008'!#REF!</f>
        <v>#REF!</v>
      </c>
      <c r="H202" s="18" t="e">
        <f>+$C$21*'11- 2008'!#REF!</f>
        <v>#REF!</v>
      </c>
      <c r="I202" s="18" t="e">
        <f>+$C$21*'11- 2008'!#REF!</f>
        <v>#REF!</v>
      </c>
      <c r="J202" s="18" t="e">
        <f>+$C$21*'11- 2008'!#REF!</f>
        <v>#REF!</v>
      </c>
      <c r="K202" s="18" t="e">
        <f>+$C$21*'11- 2008'!#REF!</f>
        <v>#REF!</v>
      </c>
      <c r="L202" s="18" t="e">
        <f>+$C$21*'11- 2008'!#REF!</f>
        <v>#REF!</v>
      </c>
      <c r="M202" s="18" t="e">
        <f>+$C$21*'11- 2008'!#REF!</f>
        <v>#REF!</v>
      </c>
      <c r="N202" s="18" t="e">
        <f>+$C$21*'11- 2008'!#REF!</f>
        <v>#REF!</v>
      </c>
      <c r="O202" s="18" t="e">
        <f>+$C$21*'11- 2008'!#REF!</f>
        <v>#REF!</v>
      </c>
      <c r="P202" s="18" t="e">
        <f>+$C$21*'11- 2008'!#REF!</f>
        <v>#REF!</v>
      </c>
      <c r="Q202" s="18" t="e">
        <f>+$C$21*'11- 2008'!#REF!</f>
        <v>#REF!</v>
      </c>
      <c r="R202" s="18" t="e">
        <f>+$C$21*'11- 2008'!#REF!</f>
        <v>#REF!</v>
      </c>
      <c r="S202" s="18" t="e">
        <f>+$C$21*'11- 2008'!#REF!</f>
        <v>#REF!</v>
      </c>
      <c r="T202" s="18" t="e">
        <f>+$C$21*'11- 2008'!#REF!</f>
        <v>#REF!</v>
      </c>
      <c r="U202" s="18" t="e">
        <f>+$C$21*'11- 2008'!#REF!</f>
        <v>#REF!</v>
      </c>
      <c r="V202" s="18" t="e">
        <f>+$C$21*'11- 2008'!#REF!</f>
        <v>#REF!</v>
      </c>
      <c r="W202" s="18" t="e">
        <f>+$C$21*'11- 2008'!#REF!</f>
        <v>#REF!</v>
      </c>
      <c r="X202" s="18" t="e">
        <f>+$C$21*'11- 2008'!#REF!</f>
        <v>#REF!</v>
      </c>
      <c r="Y202" s="18" t="e">
        <f>+$C$21*'11- 2008'!#REF!</f>
        <v>#REF!</v>
      </c>
      <c r="Z202" s="18" t="e">
        <f>+$C$21*'11- 2008'!#REF!</f>
        <v>#REF!</v>
      </c>
      <c r="AA202" s="18" t="e">
        <f>+$C$21*'11- 2008'!#REF!</f>
        <v>#REF!</v>
      </c>
      <c r="AB202" s="18" t="e">
        <f>+$C$21*'11- 2008'!#REF!</f>
        <v>#REF!</v>
      </c>
      <c r="AC202" s="18" t="e">
        <f>+$C$21*'11- 2008'!#REF!</f>
        <v>#REF!</v>
      </c>
      <c r="AD202" s="18" t="e">
        <f>+$C$21*'11- 2008'!#REF!</f>
        <v>#REF!</v>
      </c>
      <c r="AE202" s="18" t="e">
        <f>+$C$21*'11- 2008'!#REF!</f>
        <v>#REF!</v>
      </c>
      <c r="AF202" s="18" t="e">
        <f>+$C$21*'11- 2008'!#REF!</f>
        <v>#REF!</v>
      </c>
      <c r="AG202" s="18" t="e">
        <f>+$C$21*'11- 2008'!#REF!</f>
        <v>#REF!</v>
      </c>
      <c r="AH202" s="18" t="e">
        <f>+$C$21*'11- 2008'!#REF!</f>
        <v>#REF!</v>
      </c>
      <c r="AI202" s="2"/>
    </row>
    <row r="203" spans="1:35" hidden="1">
      <c r="A203" s="18">
        <v>197</v>
      </c>
      <c r="B203" s="18" t="e">
        <f>+'11- 2008'!#REF!</f>
        <v>#REF!</v>
      </c>
      <c r="C203" s="16" t="e">
        <f>+'11- 2008'!H204/'11- 2008'!AN204</f>
        <v>#DIV/0!</v>
      </c>
      <c r="D203" s="18" t="e">
        <f>+$C$21*'11- 2008'!#REF!</f>
        <v>#REF!</v>
      </c>
      <c r="E203" s="18" t="e">
        <f>+$C$21*'11- 2008'!#REF!</f>
        <v>#REF!</v>
      </c>
      <c r="F203" s="18" t="e">
        <f>+$C$21*'11- 2008'!#REF!</f>
        <v>#REF!</v>
      </c>
      <c r="G203" s="18" t="e">
        <f>+$C$21*'11- 2008'!#REF!</f>
        <v>#REF!</v>
      </c>
      <c r="H203" s="18" t="e">
        <f>+$C$21*'11- 2008'!#REF!</f>
        <v>#REF!</v>
      </c>
      <c r="I203" s="18" t="e">
        <f>+$C$21*'11- 2008'!#REF!</f>
        <v>#REF!</v>
      </c>
      <c r="J203" s="18" t="e">
        <f>+$C$21*'11- 2008'!#REF!</f>
        <v>#REF!</v>
      </c>
      <c r="K203" s="18" t="e">
        <f>+$C$21*'11- 2008'!#REF!</f>
        <v>#REF!</v>
      </c>
      <c r="L203" s="18" t="e">
        <f>+$C$21*'11- 2008'!#REF!</f>
        <v>#REF!</v>
      </c>
      <c r="M203" s="18" t="e">
        <f>+$C$21*'11- 2008'!#REF!</f>
        <v>#REF!</v>
      </c>
      <c r="N203" s="18" t="e">
        <f>+$C$21*'11- 2008'!#REF!</f>
        <v>#REF!</v>
      </c>
      <c r="O203" s="18" t="e">
        <f>+$C$21*'11- 2008'!#REF!</f>
        <v>#REF!</v>
      </c>
      <c r="P203" s="18" t="e">
        <f>+$C$21*'11- 2008'!#REF!</f>
        <v>#REF!</v>
      </c>
      <c r="Q203" s="18" t="e">
        <f>+$C$21*'11- 2008'!#REF!</f>
        <v>#REF!</v>
      </c>
      <c r="R203" s="18" t="e">
        <f>+$C$21*'11- 2008'!#REF!</f>
        <v>#REF!</v>
      </c>
      <c r="S203" s="18" t="e">
        <f>+$C$21*'11- 2008'!#REF!</f>
        <v>#REF!</v>
      </c>
      <c r="T203" s="18" t="e">
        <f>+$C$21*'11- 2008'!#REF!</f>
        <v>#REF!</v>
      </c>
      <c r="U203" s="18" t="e">
        <f>+$C$21*'11- 2008'!#REF!</f>
        <v>#REF!</v>
      </c>
      <c r="V203" s="18" t="e">
        <f>+$C$21*'11- 2008'!#REF!</f>
        <v>#REF!</v>
      </c>
      <c r="W203" s="18" t="e">
        <f>+$C$21*'11- 2008'!#REF!</f>
        <v>#REF!</v>
      </c>
      <c r="X203" s="18" t="e">
        <f>+$C$21*'11- 2008'!#REF!</f>
        <v>#REF!</v>
      </c>
      <c r="Y203" s="18" t="e">
        <f>+$C$21*'11- 2008'!#REF!</f>
        <v>#REF!</v>
      </c>
      <c r="Z203" s="18" t="e">
        <f>+$C$21*'11- 2008'!#REF!</f>
        <v>#REF!</v>
      </c>
      <c r="AA203" s="18" t="e">
        <f>+$C$21*'11- 2008'!#REF!</f>
        <v>#REF!</v>
      </c>
      <c r="AB203" s="18" t="e">
        <f>+$C$21*'11- 2008'!#REF!</f>
        <v>#REF!</v>
      </c>
      <c r="AC203" s="18" t="e">
        <f>+$C$21*'11- 2008'!#REF!</f>
        <v>#REF!</v>
      </c>
      <c r="AD203" s="18" t="e">
        <f>+$C$21*'11- 2008'!#REF!</f>
        <v>#REF!</v>
      </c>
      <c r="AE203" s="18" t="e">
        <f>+$C$21*'11- 2008'!#REF!</f>
        <v>#REF!</v>
      </c>
      <c r="AF203" s="18" t="e">
        <f>+$C$21*'11- 2008'!#REF!</f>
        <v>#REF!</v>
      </c>
      <c r="AG203" s="18" t="e">
        <f>+$C$21*'11- 2008'!#REF!</f>
        <v>#REF!</v>
      </c>
      <c r="AH203" s="18" t="e">
        <f>+$C$21*'11- 2008'!#REF!</f>
        <v>#REF!</v>
      </c>
      <c r="AI203" s="2"/>
    </row>
    <row r="204" spans="1:35" hidden="1">
      <c r="A204" s="18">
        <v>198</v>
      </c>
      <c r="B204" s="18" t="e">
        <f>+'11- 2008'!#REF!</f>
        <v>#REF!</v>
      </c>
      <c r="C204" s="16" t="e">
        <f>+'11- 2008'!H205/'11- 2008'!AN205</f>
        <v>#DIV/0!</v>
      </c>
      <c r="D204" s="18" t="e">
        <f>+$C$21*'11- 2008'!#REF!</f>
        <v>#REF!</v>
      </c>
      <c r="E204" s="18" t="e">
        <f>+$C$21*'11- 2008'!#REF!</f>
        <v>#REF!</v>
      </c>
      <c r="F204" s="18" t="e">
        <f>+$C$21*'11- 2008'!#REF!</f>
        <v>#REF!</v>
      </c>
      <c r="G204" s="18" t="e">
        <f>+$C$21*'11- 2008'!#REF!</f>
        <v>#REF!</v>
      </c>
      <c r="H204" s="18" t="e">
        <f>+$C$21*'11- 2008'!#REF!</f>
        <v>#REF!</v>
      </c>
      <c r="I204" s="18" t="e">
        <f>+$C$21*'11- 2008'!#REF!</f>
        <v>#REF!</v>
      </c>
      <c r="J204" s="18" t="e">
        <f>+$C$21*'11- 2008'!#REF!</f>
        <v>#REF!</v>
      </c>
      <c r="K204" s="18" t="e">
        <f>+$C$21*'11- 2008'!#REF!</f>
        <v>#REF!</v>
      </c>
      <c r="L204" s="18" t="e">
        <f>+$C$21*'11- 2008'!#REF!</f>
        <v>#REF!</v>
      </c>
      <c r="M204" s="18" t="e">
        <f>+$C$21*'11- 2008'!#REF!</f>
        <v>#REF!</v>
      </c>
      <c r="N204" s="18" t="e">
        <f>+$C$21*'11- 2008'!#REF!</f>
        <v>#REF!</v>
      </c>
      <c r="O204" s="18" t="e">
        <f>+$C$21*'11- 2008'!#REF!</f>
        <v>#REF!</v>
      </c>
      <c r="P204" s="18" t="e">
        <f>+$C$21*'11- 2008'!#REF!</f>
        <v>#REF!</v>
      </c>
      <c r="Q204" s="18" t="e">
        <f>+$C$21*'11- 2008'!#REF!</f>
        <v>#REF!</v>
      </c>
      <c r="R204" s="18" t="e">
        <f>+$C$21*'11- 2008'!#REF!</f>
        <v>#REF!</v>
      </c>
      <c r="S204" s="18" t="e">
        <f>+$C$21*'11- 2008'!#REF!</f>
        <v>#REF!</v>
      </c>
      <c r="T204" s="18" t="e">
        <f>+$C$21*'11- 2008'!#REF!</f>
        <v>#REF!</v>
      </c>
      <c r="U204" s="18" t="e">
        <f>+$C$21*'11- 2008'!#REF!</f>
        <v>#REF!</v>
      </c>
      <c r="V204" s="18" t="e">
        <f>+$C$21*'11- 2008'!#REF!</f>
        <v>#REF!</v>
      </c>
      <c r="W204" s="18" t="e">
        <f>+$C$21*'11- 2008'!#REF!</f>
        <v>#REF!</v>
      </c>
      <c r="X204" s="18" t="e">
        <f>+$C$21*'11- 2008'!#REF!</f>
        <v>#REF!</v>
      </c>
      <c r="Y204" s="18" t="e">
        <f>+$C$21*'11- 2008'!#REF!</f>
        <v>#REF!</v>
      </c>
      <c r="Z204" s="18" t="e">
        <f>+$C$21*'11- 2008'!#REF!</f>
        <v>#REF!</v>
      </c>
      <c r="AA204" s="18" t="e">
        <f>+$C$21*'11- 2008'!#REF!</f>
        <v>#REF!</v>
      </c>
      <c r="AB204" s="18" t="e">
        <f>+$C$21*'11- 2008'!#REF!</f>
        <v>#REF!</v>
      </c>
      <c r="AC204" s="18" t="e">
        <f>+$C$21*'11- 2008'!#REF!</f>
        <v>#REF!</v>
      </c>
      <c r="AD204" s="18" t="e">
        <f>+$C$21*'11- 2008'!#REF!</f>
        <v>#REF!</v>
      </c>
      <c r="AE204" s="18" t="e">
        <f>+$C$21*'11- 2008'!#REF!</f>
        <v>#REF!</v>
      </c>
      <c r="AF204" s="18" t="e">
        <f>+$C$21*'11- 2008'!#REF!</f>
        <v>#REF!</v>
      </c>
      <c r="AG204" s="18" t="e">
        <f>+$C$21*'11- 2008'!#REF!</f>
        <v>#REF!</v>
      </c>
      <c r="AH204" s="18" t="e">
        <f>+$C$21*'11- 2008'!#REF!</f>
        <v>#REF!</v>
      </c>
      <c r="AI204" s="2"/>
    </row>
    <row r="205" spans="1:35" hidden="1">
      <c r="A205" s="16">
        <v>199</v>
      </c>
      <c r="B205" s="18" t="e">
        <f>+'11- 2008'!#REF!</f>
        <v>#REF!</v>
      </c>
      <c r="C205" s="16" t="e">
        <f>+'11- 2008'!H206/'11- 2008'!AN206</f>
        <v>#DIV/0!</v>
      </c>
      <c r="D205" s="18" t="e">
        <f>+$C$21*'11- 2008'!#REF!</f>
        <v>#REF!</v>
      </c>
      <c r="E205" s="18" t="e">
        <f>+$C$21*'11- 2008'!#REF!</f>
        <v>#REF!</v>
      </c>
      <c r="F205" s="18" t="e">
        <f>+$C$21*'11- 2008'!#REF!</f>
        <v>#REF!</v>
      </c>
      <c r="G205" s="18" t="e">
        <f>+$C$21*'11- 2008'!#REF!</f>
        <v>#REF!</v>
      </c>
      <c r="H205" s="18" t="e">
        <f>+$C$21*'11- 2008'!#REF!</f>
        <v>#REF!</v>
      </c>
      <c r="I205" s="18" t="e">
        <f>+$C$21*'11- 2008'!#REF!</f>
        <v>#REF!</v>
      </c>
      <c r="J205" s="18" t="e">
        <f>+$C$21*'11- 2008'!#REF!</f>
        <v>#REF!</v>
      </c>
      <c r="K205" s="18" t="e">
        <f>+$C$21*'11- 2008'!#REF!</f>
        <v>#REF!</v>
      </c>
      <c r="L205" s="18" t="e">
        <f>+$C$21*'11- 2008'!#REF!</f>
        <v>#REF!</v>
      </c>
      <c r="M205" s="18" t="e">
        <f>+$C$21*'11- 2008'!#REF!</f>
        <v>#REF!</v>
      </c>
      <c r="N205" s="18" t="e">
        <f>+$C$21*'11- 2008'!#REF!</f>
        <v>#REF!</v>
      </c>
      <c r="O205" s="18" t="e">
        <f>+$C$21*'11- 2008'!#REF!</f>
        <v>#REF!</v>
      </c>
      <c r="P205" s="18" t="e">
        <f>+$C$21*'11- 2008'!#REF!</f>
        <v>#REF!</v>
      </c>
      <c r="Q205" s="18" t="e">
        <f>+$C$21*'11- 2008'!#REF!</f>
        <v>#REF!</v>
      </c>
      <c r="R205" s="18" t="e">
        <f>+$C$21*'11- 2008'!#REF!</f>
        <v>#REF!</v>
      </c>
      <c r="S205" s="18" t="e">
        <f>+$C$21*'11- 2008'!#REF!</f>
        <v>#REF!</v>
      </c>
      <c r="T205" s="18" t="e">
        <f>+$C$21*'11- 2008'!#REF!</f>
        <v>#REF!</v>
      </c>
      <c r="U205" s="18" t="e">
        <f>+$C$21*'11- 2008'!#REF!</f>
        <v>#REF!</v>
      </c>
      <c r="V205" s="18" t="e">
        <f>+$C$21*'11- 2008'!#REF!</f>
        <v>#REF!</v>
      </c>
      <c r="W205" s="18" t="e">
        <f>+$C$21*'11- 2008'!#REF!</f>
        <v>#REF!</v>
      </c>
      <c r="X205" s="18" t="e">
        <f>+$C$21*'11- 2008'!#REF!</f>
        <v>#REF!</v>
      </c>
      <c r="Y205" s="18" t="e">
        <f>+$C$21*'11- 2008'!#REF!</f>
        <v>#REF!</v>
      </c>
      <c r="Z205" s="18" t="e">
        <f>+$C$21*'11- 2008'!#REF!</f>
        <v>#REF!</v>
      </c>
      <c r="AA205" s="18" t="e">
        <f>+$C$21*'11- 2008'!#REF!</f>
        <v>#REF!</v>
      </c>
      <c r="AB205" s="18" t="e">
        <f>+$C$21*'11- 2008'!#REF!</f>
        <v>#REF!</v>
      </c>
      <c r="AC205" s="18" t="e">
        <f>+$C$21*'11- 2008'!#REF!</f>
        <v>#REF!</v>
      </c>
      <c r="AD205" s="18" t="e">
        <f>+$C$21*'11- 2008'!#REF!</f>
        <v>#REF!</v>
      </c>
      <c r="AE205" s="18" t="e">
        <f>+$C$21*'11- 2008'!#REF!</f>
        <v>#REF!</v>
      </c>
      <c r="AF205" s="18" t="e">
        <f>+$C$21*'11- 2008'!#REF!</f>
        <v>#REF!</v>
      </c>
      <c r="AG205" s="18" t="e">
        <f>+$C$21*'11- 2008'!#REF!</f>
        <v>#REF!</v>
      </c>
      <c r="AH205" s="18" t="e">
        <f>+$C$21*'11- 2008'!#REF!</f>
        <v>#REF!</v>
      </c>
      <c r="AI205" s="2"/>
    </row>
    <row r="206" spans="1:35" hidden="1">
      <c r="A206" s="18">
        <v>200</v>
      </c>
      <c r="B206" s="18" t="e">
        <f>+'11- 2008'!#REF!</f>
        <v>#REF!</v>
      </c>
      <c r="C206" s="16" t="e">
        <f>+'11- 2008'!H207/'11- 2008'!AN207</f>
        <v>#DIV/0!</v>
      </c>
      <c r="D206" s="18" t="e">
        <f>+$C$21*'11- 2008'!#REF!</f>
        <v>#REF!</v>
      </c>
      <c r="E206" s="18" t="e">
        <f>+$C$21*'11- 2008'!#REF!</f>
        <v>#REF!</v>
      </c>
      <c r="F206" s="18" t="e">
        <f>+$C$21*'11- 2008'!#REF!</f>
        <v>#REF!</v>
      </c>
      <c r="G206" s="18" t="e">
        <f>+$C$21*'11- 2008'!#REF!</f>
        <v>#REF!</v>
      </c>
      <c r="H206" s="18" t="e">
        <f>+$C$21*'11- 2008'!#REF!</f>
        <v>#REF!</v>
      </c>
      <c r="I206" s="18" t="e">
        <f>+$C$21*'11- 2008'!#REF!</f>
        <v>#REF!</v>
      </c>
      <c r="J206" s="18" t="e">
        <f>+$C$21*'11- 2008'!#REF!</f>
        <v>#REF!</v>
      </c>
      <c r="K206" s="18" t="e">
        <f>+$C$21*'11- 2008'!#REF!</f>
        <v>#REF!</v>
      </c>
      <c r="L206" s="18" t="e">
        <f>+$C$21*'11- 2008'!#REF!</f>
        <v>#REF!</v>
      </c>
      <c r="M206" s="18" t="e">
        <f>+$C$21*'11- 2008'!#REF!</f>
        <v>#REF!</v>
      </c>
      <c r="N206" s="18" t="e">
        <f>+$C$21*'11- 2008'!#REF!</f>
        <v>#REF!</v>
      </c>
      <c r="O206" s="18" t="e">
        <f>+$C$21*'11- 2008'!#REF!</f>
        <v>#REF!</v>
      </c>
      <c r="P206" s="18" t="e">
        <f>+$C$21*'11- 2008'!#REF!</f>
        <v>#REF!</v>
      </c>
      <c r="Q206" s="18" t="e">
        <f>+$C$21*'11- 2008'!#REF!</f>
        <v>#REF!</v>
      </c>
      <c r="R206" s="18" t="e">
        <f>+$C$21*'11- 2008'!#REF!</f>
        <v>#REF!</v>
      </c>
      <c r="S206" s="18" t="e">
        <f>+$C$21*'11- 2008'!#REF!</f>
        <v>#REF!</v>
      </c>
      <c r="T206" s="18" t="e">
        <f>+$C$21*'11- 2008'!#REF!</f>
        <v>#REF!</v>
      </c>
      <c r="U206" s="18" t="e">
        <f>+$C$21*'11- 2008'!#REF!</f>
        <v>#REF!</v>
      </c>
      <c r="V206" s="18" t="e">
        <f>+$C$21*'11- 2008'!#REF!</f>
        <v>#REF!</v>
      </c>
      <c r="W206" s="18" t="e">
        <f>+$C$21*'11- 2008'!#REF!</f>
        <v>#REF!</v>
      </c>
      <c r="X206" s="18" t="e">
        <f>+$C$21*'11- 2008'!#REF!</f>
        <v>#REF!</v>
      </c>
      <c r="Y206" s="18" t="e">
        <f>+$C$21*'11- 2008'!#REF!</f>
        <v>#REF!</v>
      </c>
      <c r="Z206" s="18" t="e">
        <f>+$C$21*'11- 2008'!#REF!</f>
        <v>#REF!</v>
      </c>
      <c r="AA206" s="18" t="e">
        <f>+$C$21*'11- 2008'!#REF!</f>
        <v>#REF!</v>
      </c>
      <c r="AB206" s="18" t="e">
        <f>+$C$21*'11- 2008'!#REF!</f>
        <v>#REF!</v>
      </c>
      <c r="AC206" s="18" t="e">
        <f>+$C$21*'11- 2008'!#REF!</f>
        <v>#REF!</v>
      </c>
      <c r="AD206" s="18" t="e">
        <f>+$C$21*'11- 2008'!#REF!</f>
        <v>#REF!</v>
      </c>
      <c r="AE206" s="18" t="e">
        <f>+$C$21*'11- 2008'!#REF!</f>
        <v>#REF!</v>
      </c>
      <c r="AF206" s="18" t="e">
        <f>+$C$21*'11- 2008'!#REF!</f>
        <v>#REF!</v>
      </c>
      <c r="AG206" s="18" t="e">
        <f>+$C$21*'11- 2008'!#REF!</f>
        <v>#REF!</v>
      </c>
      <c r="AH206" s="18" t="e">
        <f>+$C$21*'11- 2008'!#REF!</f>
        <v>#REF!</v>
      </c>
      <c r="AI206" s="2"/>
    </row>
    <row r="207" spans="1:35" hidden="1">
      <c r="A207" s="18">
        <v>201</v>
      </c>
      <c r="B207" s="18" t="e">
        <f>+'11- 2008'!#REF!</f>
        <v>#REF!</v>
      </c>
      <c r="C207" s="16" t="e">
        <f>+'11- 2008'!H208/'11- 2008'!AN208</f>
        <v>#DIV/0!</v>
      </c>
      <c r="D207" s="18" t="e">
        <f>+$C$21*'11- 2008'!#REF!</f>
        <v>#REF!</v>
      </c>
      <c r="E207" s="18" t="e">
        <f>+$C$21*'11- 2008'!#REF!</f>
        <v>#REF!</v>
      </c>
      <c r="F207" s="18" t="e">
        <f>+$C$21*'11- 2008'!#REF!</f>
        <v>#REF!</v>
      </c>
      <c r="G207" s="18" t="e">
        <f>+$C$21*'11- 2008'!#REF!</f>
        <v>#REF!</v>
      </c>
      <c r="H207" s="18" t="e">
        <f>+$C$21*'11- 2008'!#REF!</f>
        <v>#REF!</v>
      </c>
      <c r="I207" s="18" t="e">
        <f>+$C$21*'11- 2008'!#REF!</f>
        <v>#REF!</v>
      </c>
      <c r="J207" s="18" t="e">
        <f>+$C$21*'11- 2008'!#REF!</f>
        <v>#REF!</v>
      </c>
      <c r="K207" s="18" t="e">
        <f>+$C$21*'11- 2008'!#REF!</f>
        <v>#REF!</v>
      </c>
      <c r="L207" s="18" t="e">
        <f>+$C$21*'11- 2008'!#REF!</f>
        <v>#REF!</v>
      </c>
      <c r="M207" s="18" t="e">
        <f>+$C$21*'11- 2008'!#REF!</f>
        <v>#REF!</v>
      </c>
      <c r="N207" s="18" t="e">
        <f>+$C$21*'11- 2008'!#REF!</f>
        <v>#REF!</v>
      </c>
      <c r="O207" s="18" t="e">
        <f>+$C$21*'11- 2008'!#REF!</f>
        <v>#REF!</v>
      </c>
      <c r="P207" s="18" t="e">
        <f>+$C$21*'11- 2008'!#REF!</f>
        <v>#REF!</v>
      </c>
      <c r="Q207" s="18" t="e">
        <f>+$C$21*'11- 2008'!#REF!</f>
        <v>#REF!</v>
      </c>
      <c r="R207" s="18" t="e">
        <f>+$C$21*'11- 2008'!#REF!</f>
        <v>#REF!</v>
      </c>
      <c r="S207" s="18" t="e">
        <f>+$C$21*'11- 2008'!#REF!</f>
        <v>#REF!</v>
      </c>
      <c r="T207" s="18" t="e">
        <f>+$C$21*'11- 2008'!#REF!</f>
        <v>#REF!</v>
      </c>
      <c r="U207" s="18" t="e">
        <f>+$C$21*'11- 2008'!#REF!</f>
        <v>#REF!</v>
      </c>
      <c r="V207" s="18" t="e">
        <f>+$C$21*'11- 2008'!#REF!</f>
        <v>#REF!</v>
      </c>
      <c r="W207" s="18" t="e">
        <f>+$C$21*'11- 2008'!#REF!</f>
        <v>#REF!</v>
      </c>
      <c r="X207" s="18" t="e">
        <f>+$C$21*'11- 2008'!#REF!</f>
        <v>#REF!</v>
      </c>
      <c r="Y207" s="18" t="e">
        <f>+$C$21*'11- 2008'!#REF!</f>
        <v>#REF!</v>
      </c>
      <c r="Z207" s="18" t="e">
        <f>+$C$21*'11- 2008'!#REF!</f>
        <v>#REF!</v>
      </c>
      <c r="AA207" s="18" t="e">
        <f>+$C$21*'11- 2008'!#REF!</f>
        <v>#REF!</v>
      </c>
      <c r="AB207" s="18" t="e">
        <f>+$C$21*'11- 2008'!#REF!</f>
        <v>#REF!</v>
      </c>
      <c r="AC207" s="18" t="e">
        <f>+$C$21*'11- 2008'!#REF!</f>
        <v>#REF!</v>
      </c>
      <c r="AD207" s="18" t="e">
        <f>+$C$21*'11- 2008'!#REF!</f>
        <v>#REF!</v>
      </c>
      <c r="AE207" s="18" t="e">
        <f>+$C$21*'11- 2008'!#REF!</f>
        <v>#REF!</v>
      </c>
      <c r="AF207" s="18" t="e">
        <f>+$C$21*'11- 2008'!#REF!</f>
        <v>#REF!</v>
      </c>
      <c r="AG207" s="18" t="e">
        <f>+$C$21*'11- 2008'!#REF!</f>
        <v>#REF!</v>
      </c>
      <c r="AH207" s="18" t="e">
        <f>+$C$21*'11- 2008'!#REF!</f>
        <v>#REF!</v>
      </c>
      <c r="AI207" s="2"/>
    </row>
    <row r="208" spans="1:35" hidden="1">
      <c r="A208" s="18">
        <v>202</v>
      </c>
      <c r="B208" s="18" t="e">
        <f>+'11- 2008'!#REF!</f>
        <v>#REF!</v>
      </c>
      <c r="C208" s="16" t="e">
        <f>+'11- 2008'!H209/'11- 2008'!AN209</f>
        <v>#DIV/0!</v>
      </c>
      <c r="D208" s="18" t="e">
        <f>+$C$21*'11- 2008'!#REF!</f>
        <v>#REF!</v>
      </c>
      <c r="E208" s="18" t="e">
        <f>+$C$21*'11- 2008'!#REF!</f>
        <v>#REF!</v>
      </c>
      <c r="F208" s="18" t="e">
        <f>+$C$21*'11- 2008'!#REF!</f>
        <v>#REF!</v>
      </c>
      <c r="G208" s="18" t="e">
        <f>+$C$21*'11- 2008'!#REF!</f>
        <v>#REF!</v>
      </c>
      <c r="H208" s="18" t="e">
        <f>+$C$21*'11- 2008'!#REF!</f>
        <v>#REF!</v>
      </c>
      <c r="I208" s="18" t="e">
        <f>+$C$21*'11- 2008'!#REF!</f>
        <v>#REF!</v>
      </c>
      <c r="J208" s="18" t="e">
        <f>+$C$21*'11- 2008'!#REF!</f>
        <v>#REF!</v>
      </c>
      <c r="K208" s="18" t="e">
        <f>+$C$21*'11- 2008'!#REF!</f>
        <v>#REF!</v>
      </c>
      <c r="L208" s="18" t="e">
        <f>+$C$21*'11- 2008'!#REF!</f>
        <v>#REF!</v>
      </c>
      <c r="M208" s="18" t="e">
        <f>+$C$21*'11- 2008'!#REF!</f>
        <v>#REF!</v>
      </c>
      <c r="N208" s="18" t="e">
        <f>+$C$21*'11- 2008'!#REF!</f>
        <v>#REF!</v>
      </c>
      <c r="O208" s="18" t="e">
        <f>+$C$21*'11- 2008'!#REF!</f>
        <v>#REF!</v>
      </c>
      <c r="P208" s="18" t="e">
        <f>+$C$21*'11- 2008'!#REF!</f>
        <v>#REF!</v>
      </c>
      <c r="Q208" s="18" t="e">
        <f>+$C$21*'11- 2008'!#REF!</f>
        <v>#REF!</v>
      </c>
      <c r="R208" s="18" t="e">
        <f>+$C$21*'11- 2008'!#REF!</f>
        <v>#REF!</v>
      </c>
      <c r="S208" s="18" t="e">
        <f>+$C$21*'11- 2008'!#REF!</f>
        <v>#REF!</v>
      </c>
      <c r="T208" s="18" t="e">
        <f>+$C$21*'11- 2008'!#REF!</f>
        <v>#REF!</v>
      </c>
      <c r="U208" s="18" t="e">
        <f>+$C$21*'11- 2008'!#REF!</f>
        <v>#REF!</v>
      </c>
      <c r="V208" s="18" t="e">
        <f>+$C$21*'11- 2008'!#REF!</f>
        <v>#REF!</v>
      </c>
      <c r="W208" s="18" t="e">
        <f>+$C$21*'11- 2008'!#REF!</f>
        <v>#REF!</v>
      </c>
      <c r="X208" s="18" t="e">
        <f>+$C$21*'11- 2008'!#REF!</f>
        <v>#REF!</v>
      </c>
      <c r="Y208" s="18" t="e">
        <f>+$C$21*'11- 2008'!#REF!</f>
        <v>#REF!</v>
      </c>
      <c r="Z208" s="18" t="e">
        <f>+$C$21*'11- 2008'!#REF!</f>
        <v>#REF!</v>
      </c>
      <c r="AA208" s="18" t="e">
        <f>+$C$21*'11- 2008'!#REF!</f>
        <v>#REF!</v>
      </c>
      <c r="AB208" s="18" t="e">
        <f>+$C$21*'11- 2008'!#REF!</f>
        <v>#REF!</v>
      </c>
      <c r="AC208" s="18" t="e">
        <f>+$C$21*'11- 2008'!#REF!</f>
        <v>#REF!</v>
      </c>
      <c r="AD208" s="18" t="e">
        <f>+$C$21*'11- 2008'!#REF!</f>
        <v>#REF!</v>
      </c>
      <c r="AE208" s="18" t="e">
        <f>+$C$21*'11- 2008'!#REF!</f>
        <v>#REF!</v>
      </c>
      <c r="AF208" s="18" t="e">
        <f>+$C$21*'11- 2008'!#REF!</f>
        <v>#REF!</v>
      </c>
      <c r="AG208" s="18" t="e">
        <f>+$C$21*'11- 2008'!#REF!</f>
        <v>#REF!</v>
      </c>
      <c r="AH208" s="18" t="e">
        <f>+$C$21*'11- 2008'!#REF!</f>
        <v>#REF!</v>
      </c>
      <c r="AI208" s="2"/>
    </row>
    <row r="209" spans="1:35" hidden="1">
      <c r="A209" s="18">
        <v>203</v>
      </c>
      <c r="B209" s="18" t="e">
        <f>+'11- 2008'!#REF!</f>
        <v>#REF!</v>
      </c>
      <c r="C209" s="16" t="e">
        <f>+'11- 2008'!H210/'11- 2008'!AN210</f>
        <v>#DIV/0!</v>
      </c>
      <c r="D209" s="18" t="e">
        <f>+$C$21*'11- 2008'!#REF!</f>
        <v>#REF!</v>
      </c>
      <c r="E209" s="18" t="e">
        <f>+$C$21*'11- 2008'!#REF!</f>
        <v>#REF!</v>
      </c>
      <c r="F209" s="18" t="e">
        <f>+$C$21*'11- 2008'!#REF!</f>
        <v>#REF!</v>
      </c>
      <c r="G209" s="18" t="e">
        <f>+$C$21*'11- 2008'!#REF!</f>
        <v>#REF!</v>
      </c>
      <c r="H209" s="18" t="e">
        <f>+$C$21*'11- 2008'!#REF!</f>
        <v>#REF!</v>
      </c>
      <c r="I209" s="18" t="e">
        <f>+$C$21*'11- 2008'!#REF!</f>
        <v>#REF!</v>
      </c>
      <c r="J209" s="18" t="e">
        <f>+$C$21*'11- 2008'!#REF!</f>
        <v>#REF!</v>
      </c>
      <c r="K209" s="18" t="e">
        <f>+$C$21*'11- 2008'!#REF!</f>
        <v>#REF!</v>
      </c>
      <c r="L209" s="18" t="e">
        <f>+$C$21*'11- 2008'!#REF!</f>
        <v>#REF!</v>
      </c>
      <c r="M209" s="18" t="e">
        <f>+$C$21*'11- 2008'!#REF!</f>
        <v>#REF!</v>
      </c>
      <c r="N209" s="18" t="e">
        <f>+$C$21*'11- 2008'!#REF!</f>
        <v>#REF!</v>
      </c>
      <c r="O209" s="18" t="e">
        <f>+$C$21*'11- 2008'!#REF!</f>
        <v>#REF!</v>
      </c>
      <c r="P209" s="18" t="e">
        <f>+$C$21*'11- 2008'!#REF!</f>
        <v>#REF!</v>
      </c>
      <c r="Q209" s="18" t="e">
        <f>+$C$21*'11- 2008'!#REF!</f>
        <v>#REF!</v>
      </c>
      <c r="R209" s="18" t="e">
        <f>+$C$21*'11- 2008'!#REF!</f>
        <v>#REF!</v>
      </c>
      <c r="S209" s="18" t="e">
        <f>+$C$21*'11- 2008'!#REF!</f>
        <v>#REF!</v>
      </c>
      <c r="T209" s="18" t="e">
        <f>+$C$21*'11- 2008'!#REF!</f>
        <v>#REF!</v>
      </c>
      <c r="U209" s="18" t="e">
        <f>+$C$21*'11- 2008'!#REF!</f>
        <v>#REF!</v>
      </c>
      <c r="V209" s="18" t="e">
        <f>+$C$21*'11- 2008'!#REF!</f>
        <v>#REF!</v>
      </c>
      <c r="W209" s="18" t="e">
        <f>+$C$21*'11- 2008'!#REF!</f>
        <v>#REF!</v>
      </c>
      <c r="X209" s="18" t="e">
        <f>+$C$21*'11- 2008'!#REF!</f>
        <v>#REF!</v>
      </c>
      <c r="Y209" s="18" t="e">
        <f>+$C$21*'11- 2008'!#REF!</f>
        <v>#REF!</v>
      </c>
      <c r="Z209" s="18" t="e">
        <f>+$C$21*'11- 2008'!#REF!</f>
        <v>#REF!</v>
      </c>
      <c r="AA209" s="18" t="e">
        <f>+$C$21*'11- 2008'!#REF!</f>
        <v>#REF!</v>
      </c>
      <c r="AB209" s="18" t="e">
        <f>+$C$21*'11- 2008'!#REF!</f>
        <v>#REF!</v>
      </c>
      <c r="AC209" s="18" t="e">
        <f>+$C$21*'11- 2008'!#REF!</f>
        <v>#REF!</v>
      </c>
      <c r="AD209" s="18" t="e">
        <f>+$C$21*'11- 2008'!#REF!</f>
        <v>#REF!</v>
      </c>
      <c r="AE209" s="18" t="e">
        <f>+$C$21*'11- 2008'!#REF!</f>
        <v>#REF!</v>
      </c>
      <c r="AF209" s="18" t="e">
        <f>+$C$21*'11- 2008'!#REF!</f>
        <v>#REF!</v>
      </c>
      <c r="AG209" s="18" t="e">
        <f>+$C$21*'11- 2008'!#REF!</f>
        <v>#REF!</v>
      </c>
      <c r="AH209" s="18" t="e">
        <f>+$C$21*'11- 2008'!#REF!</f>
        <v>#REF!</v>
      </c>
      <c r="AI209" s="2"/>
    </row>
    <row r="210" spans="1:35" hidden="1">
      <c r="A210" s="16">
        <v>204</v>
      </c>
      <c r="B210" s="18" t="e">
        <f>+'11- 2008'!#REF!</f>
        <v>#REF!</v>
      </c>
      <c r="C210" s="16" t="e">
        <f>+'11- 2008'!H211/'11- 2008'!AN211</f>
        <v>#DIV/0!</v>
      </c>
      <c r="D210" s="18" t="e">
        <f>+$C$21*'11- 2008'!#REF!</f>
        <v>#REF!</v>
      </c>
      <c r="E210" s="18" t="e">
        <f>+$C$21*'11- 2008'!#REF!</f>
        <v>#REF!</v>
      </c>
      <c r="F210" s="18" t="e">
        <f>+$C$21*'11- 2008'!#REF!</f>
        <v>#REF!</v>
      </c>
      <c r="G210" s="18" t="e">
        <f>+$C$21*'11- 2008'!#REF!</f>
        <v>#REF!</v>
      </c>
      <c r="H210" s="18" t="e">
        <f>+$C$21*'11- 2008'!#REF!</f>
        <v>#REF!</v>
      </c>
      <c r="I210" s="18" t="e">
        <f>+$C$21*'11- 2008'!#REF!</f>
        <v>#REF!</v>
      </c>
      <c r="J210" s="18" t="e">
        <f>+$C$21*'11- 2008'!#REF!</f>
        <v>#REF!</v>
      </c>
      <c r="K210" s="18" t="e">
        <f>+$C$21*'11- 2008'!#REF!</f>
        <v>#REF!</v>
      </c>
      <c r="L210" s="18" t="e">
        <f>+$C$21*'11- 2008'!#REF!</f>
        <v>#REF!</v>
      </c>
      <c r="M210" s="18" t="e">
        <f>+$C$21*'11- 2008'!#REF!</f>
        <v>#REF!</v>
      </c>
      <c r="N210" s="18" t="e">
        <f>+$C$21*'11- 2008'!#REF!</f>
        <v>#REF!</v>
      </c>
      <c r="O210" s="18" t="e">
        <f>+$C$21*'11- 2008'!#REF!</f>
        <v>#REF!</v>
      </c>
      <c r="P210" s="18" t="e">
        <f>+$C$21*'11- 2008'!#REF!</f>
        <v>#REF!</v>
      </c>
      <c r="Q210" s="18" t="e">
        <f>+$C$21*'11- 2008'!#REF!</f>
        <v>#REF!</v>
      </c>
      <c r="R210" s="18" t="e">
        <f>+$C$21*'11- 2008'!#REF!</f>
        <v>#REF!</v>
      </c>
      <c r="S210" s="18" t="e">
        <f>+$C$21*'11- 2008'!#REF!</f>
        <v>#REF!</v>
      </c>
      <c r="T210" s="18" t="e">
        <f>+$C$21*'11- 2008'!#REF!</f>
        <v>#REF!</v>
      </c>
      <c r="U210" s="18" t="e">
        <f>+$C$21*'11- 2008'!#REF!</f>
        <v>#REF!</v>
      </c>
      <c r="V210" s="18" t="e">
        <f>+$C$21*'11- 2008'!#REF!</f>
        <v>#REF!</v>
      </c>
      <c r="W210" s="18" t="e">
        <f>+$C$21*'11- 2008'!#REF!</f>
        <v>#REF!</v>
      </c>
      <c r="X210" s="18" t="e">
        <f>+$C$21*'11- 2008'!#REF!</f>
        <v>#REF!</v>
      </c>
      <c r="Y210" s="18" t="e">
        <f>+$C$21*'11- 2008'!#REF!</f>
        <v>#REF!</v>
      </c>
      <c r="Z210" s="18" t="e">
        <f>+$C$21*'11- 2008'!#REF!</f>
        <v>#REF!</v>
      </c>
      <c r="AA210" s="18" t="e">
        <f>+$C$21*'11- 2008'!#REF!</f>
        <v>#REF!</v>
      </c>
      <c r="AB210" s="18" t="e">
        <f>+$C$21*'11- 2008'!#REF!</f>
        <v>#REF!</v>
      </c>
      <c r="AC210" s="18" t="e">
        <f>+$C$21*'11- 2008'!#REF!</f>
        <v>#REF!</v>
      </c>
      <c r="AD210" s="18" t="e">
        <f>+$C$21*'11- 2008'!#REF!</f>
        <v>#REF!</v>
      </c>
      <c r="AE210" s="18" t="e">
        <f>+$C$21*'11- 2008'!#REF!</f>
        <v>#REF!</v>
      </c>
      <c r="AF210" s="18" t="e">
        <f>+$C$21*'11- 2008'!#REF!</f>
        <v>#REF!</v>
      </c>
      <c r="AG210" s="18" t="e">
        <f>+$C$21*'11- 2008'!#REF!</f>
        <v>#REF!</v>
      </c>
      <c r="AH210" s="18" t="e">
        <f>+$C$21*'11- 2008'!#REF!</f>
        <v>#REF!</v>
      </c>
      <c r="AI210" s="2"/>
    </row>
    <row r="211" spans="1:35" hidden="1">
      <c r="A211" s="18">
        <v>205</v>
      </c>
      <c r="B211" s="18" t="e">
        <f>+'11- 2008'!#REF!</f>
        <v>#REF!</v>
      </c>
      <c r="C211" s="16" t="e">
        <f>+'11- 2008'!H212/'11- 2008'!AN212</f>
        <v>#DIV/0!</v>
      </c>
      <c r="D211" s="18" t="e">
        <f>+$C$21*'11- 2008'!#REF!</f>
        <v>#REF!</v>
      </c>
      <c r="E211" s="18" t="e">
        <f>+$C$21*'11- 2008'!#REF!</f>
        <v>#REF!</v>
      </c>
      <c r="F211" s="18" t="e">
        <f>+$C$21*'11- 2008'!#REF!</f>
        <v>#REF!</v>
      </c>
      <c r="G211" s="18" t="e">
        <f>+$C$21*'11- 2008'!#REF!</f>
        <v>#REF!</v>
      </c>
      <c r="H211" s="18" t="e">
        <f>+$C$21*'11- 2008'!#REF!</f>
        <v>#REF!</v>
      </c>
      <c r="I211" s="18" t="e">
        <f>+$C$21*'11- 2008'!#REF!</f>
        <v>#REF!</v>
      </c>
      <c r="J211" s="18" t="e">
        <f>+$C$21*'11- 2008'!#REF!</f>
        <v>#REF!</v>
      </c>
      <c r="K211" s="18" t="e">
        <f>+$C$21*'11- 2008'!#REF!</f>
        <v>#REF!</v>
      </c>
      <c r="L211" s="18" t="e">
        <f>+$C$21*'11- 2008'!#REF!</f>
        <v>#REF!</v>
      </c>
      <c r="M211" s="18" t="e">
        <f>+$C$21*'11- 2008'!#REF!</f>
        <v>#REF!</v>
      </c>
      <c r="N211" s="18" t="e">
        <f>+$C$21*'11- 2008'!#REF!</f>
        <v>#REF!</v>
      </c>
      <c r="O211" s="18" t="e">
        <f>+$C$21*'11- 2008'!#REF!</f>
        <v>#REF!</v>
      </c>
      <c r="P211" s="18" t="e">
        <f>+$C$21*'11- 2008'!#REF!</f>
        <v>#REF!</v>
      </c>
      <c r="Q211" s="18" t="e">
        <f>+$C$21*'11- 2008'!#REF!</f>
        <v>#REF!</v>
      </c>
      <c r="R211" s="18" t="e">
        <f>+$C$21*'11- 2008'!#REF!</f>
        <v>#REF!</v>
      </c>
      <c r="S211" s="18" t="e">
        <f>+$C$21*'11- 2008'!#REF!</f>
        <v>#REF!</v>
      </c>
      <c r="T211" s="18" t="e">
        <f>+$C$21*'11- 2008'!#REF!</f>
        <v>#REF!</v>
      </c>
      <c r="U211" s="18" t="e">
        <f>+$C$21*'11- 2008'!#REF!</f>
        <v>#REF!</v>
      </c>
      <c r="V211" s="18" t="e">
        <f>+$C$21*'11- 2008'!#REF!</f>
        <v>#REF!</v>
      </c>
      <c r="W211" s="18" t="e">
        <f>+$C$21*'11- 2008'!#REF!</f>
        <v>#REF!</v>
      </c>
      <c r="X211" s="18" t="e">
        <f>+$C$21*'11- 2008'!#REF!</f>
        <v>#REF!</v>
      </c>
      <c r="Y211" s="18" t="e">
        <f>+$C$21*'11- 2008'!#REF!</f>
        <v>#REF!</v>
      </c>
      <c r="Z211" s="18" t="e">
        <f>+$C$21*'11- 2008'!#REF!</f>
        <v>#REF!</v>
      </c>
      <c r="AA211" s="18" t="e">
        <f>+$C$21*'11- 2008'!#REF!</f>
        <v>#REF!</v>
      </c>
      <c r="AB211" s="18" t="e">
        <f>+$C$21*'11- 2008'!#REF!</f>
        <v>#REF!</v>
      </c>
      <c r="AC211" s="18" t="e">
        <f>+$C$21*'11- 2008'!#REF!</f>
        <v>#REF!</v>
      </c>
      <c r="AD211" s="18" t="e">
        <f>+$C$21*'11- 2008'!#REF!</f>
        <v>#REF!</v>
      </c>
      <c r="AE211" s="18" t="e">
        <f>+$C$21*'11- 2008'!#REF!</f>
        <v>#REF!</v>
      </c>
      <c r="AF211" s="18" t="e">
        <f>+$C$21*'11- 2008'!#REF!</f>
        <v>#REF!</v>
      </c>
      <c r="AG211" s="18" t="e">
        <f>+$C$21*'11- 2008'!#REF!</f>
        <v>#REF!</v>
      </c>
      <c r="AH211" s="18" t="e">
        <f>+$C$21*'11- 2008'!#REF!</f>
        <v>#REF!</v>
      </c>
      <c r="AI211" s="2"/>
    </row>
    <row r="212" spans="1:35" hidden="1">
      <c r="A212" s="18">
        <v>206</v>
      </c>
      <c r="B212" s="18" t="e">
        <f>+'11- 2008'!#REF!</f>
        <v>#REF!</v>
      </c>
      <c r="C212" s="16" t="e">
        <f>+'11- 2008'!H213/'11- 2008'!AN213</f>
        <v>#DIV/0!</v>
      </c>
      <c r="D212" s="18" t="e">
        <f>+$C$21*'11- 2008'!#REF!</f>
        <v>#REF!</v>
      </c>
      <c r="E212" s="18" t="e">
        <f>+$C$21*'11- 2008'!#REF!</f>
        <v>#REF!</v>
      </c>
      <c r="F212" s="18" t="e">
        <f>+$C$21*'11- 2008'!#REF!</f>
        <v>#REF!</v>
      </c>
      <c r="G212" s="18" t="e">
        <f>+$C$21*'11- 2008'!#REF!</f>
        <v>#REF!</v>
      </c>
      <c r="H212" s="18" t="e">
        <f>+$C$21*'11- 2008'!#REF!</f>
        <v>#REF!</v>
      </c>
      <c r="I212" s="18" t="e">
        <f>+$C$21*'11- 2008'!#REF!</f>
        <v>#REF!</v>
      </c>
      <c r="J212" s="18" t="e">
        <f>+$C$21*'11- 2008'!#REF!</f>
        <v>#REF!</v>
      </c>
      <c r="K212" s="18" t="e">
        <f>+$C$21*'11- 2008'!#REF!</f>
        <v>#REF!</v>
      </c>
      <c r="L212" s="18" t="e">
        <f>+$C$21*'11- 2008'!#REF!</f>
        <v>#REF!</v>
      </c>
      <c r="M212" s="18" t="e">
        <f>+$C$21*'11- 2008'!#REF!</f>
        <v>#REF!</v>
      </c>
      <c r="N212" s="18" t="e">
        <f>+$C$21*'11- 2008'!#REF!</f>
        <v>#REF!</v>
      </c>
      <c r="O212" s="18" t="e">
        <f>+$C$21*'11- 2008'!#REF!</f>
        <v>#REF!</v>
      </c>
      <c r="P212" s="18" t="e">
        <f>+$C$21*'11- 2008'!#REF!</f>
        <v>#REF!</v>
      </c>
      <c r="Q212" s="18" t="e">
        <f>+$C$21*'11- 2008'!#REF!</f>
        <v>#REF!</v>
      </c>
      <c r="R212" s="18" t="e">
        <f>+$C$21*'11- 2008'!#REF!</f>
        <v>#REF!</v>
      </c>
      <c r="S212" s="18" t="e">
        <f>+$C$21*'11- 2008'!#REF!</f>
        <v>#REF!</v>
      </c>
      <c r="T212" s="18" t="e">
        <f>+$C$21*'11- 2008'!#REF!</f>
        <v>#REF!</v>
      </c>
      <c r="U212" s="18" t="e">
        <f>+$C$21*'11- 2008'!#REF!</f>
        <v>#REF!</v>
      </c>
      <c r="V212" s="18" t="e">
        <f>+$C$21*'11- 2008'!#REF!</f>
        <v>#REF!</v>
      </c>
      <c r="W212" s="18" t="e">
        <f>+$C$21*'11- 2008'!#REF!</f>
        <v>#REF!</v>
      </c>
      <c r="X212" s="18" t="e">
        <f>+$C$21*'11- 2008'!#REF!</f>
        <v>#REF!</v>
      </c>
      <c r="Y212" s="18" t="e">
        <f>+$C$21*'11- 2008'!#REF!</f>
        <v>#REF!</v>
      </c>
      <c r="Z212" s="18" t="e">
        <f>+$C$21*'11- 2008'!#REF!</f>
        <v>#REF!</v>
      </c>
      <c r="AA212" s="18" t="e">
        <f>+$C$21*'11- 2008'!#REF!</f>
        <v>#REF!</v>
      </c>
      <c r="AB212" s="18" t="e">
        <f>+$C$21*'11- 2008'!#REF!</f>
        <v>#REF!</v>
      </c>
      <c r="AC212" s="18" t="e">
        <f>+$C$21*'11- 2008'!#REF!</f>
        <v>#REF!</v>
      </c>
      <c r="AD212" s="18" t="e">
        <f>+$C$21*'11- 2008'!#REF!</f>
        <v>#REF!</v>
      </c>
      <c r="AE212" s="18" t="e">
        <f>+$C$21*'11- 2008'!#REF!</f>
        <v>#REF!</v>
      </c>
      <c r="AF212" s="18" t="e">
        <f>+$C$21*'11- 2008'!#REF!</f>
        <v>#REF!</v>
      </c>
      <c r="AG212" s="18" t="e">
        <f>+$C$21*'11- 2008'!#REF!</f>
        <v>#REF!</v>
      </c>
      <c r="AH212" s="18" t="e">
        <f>+$C$21*'11- 2008'!#REF!</f>
        <v>#REF!</v>
      </c>
      <c r="AI212" s="2"/>
    </row>
    <row r="213" spans="1:35" hidden="1">
      <c r="A213" s="18">
        <v>207</v>
      </c>
      <c r="B213" s="18" t="e">
        <f>+'11- 2008'!#REF!</f>
        <v>#REF!</v>
      </c>
      <c r="C213" s="16" t="e">
        <f>+'11- 2008'!H214/'11- 2008'!AN214</f>
        <v>#DIV/0!</v>
      </c>
      <c r="D213" s="18" t="e">
        <f>+$C$21*'11- 2008'!#REF!</f>
        <v>#REF!</v>
      </c>
      <c r="E213" s="18" t="e">
        <f>+$C$21*'11- 2008'!#REF!</f>
        <v>#REF!</v>
      </c>
      <c r="F213" s="18" t="e">
        <f>+$C$21*'11- 2008'!#REF!</f>
        <v>#REF!</v>
      </c>
      <c r="G213" s="18" t="e">
        <f>+$C$21*'11- 2008'!#REF!</f>
        <v>#REF!</v>
      </c>
      <c r="H213" s="18" t="e">
        <f>+$C$21*'11- 2008'!#REF!</f>
        <v>#REF!</v>
      </c>
      <c r="I213" s="18" t="e">
        <f>+$C$21*'11- 2008'!#REF!</f>
        <v>#REF!</v>
      </c>
      <c r="J213" s="18" t="e">
        <f>+$C$21*'11- 2008'!#REF!</f>
        <v>#REF!</v>
      </c>
      <c r="K213" s="18" t="e">
        <f>+$C$21*'11- 2008'!#REF!</f>
        <v>#REF!</v>
      </c>
      <c r="L213" s="18" t="e">
        <f>+$C$21*'11- 2008'!#REF!</f>
        <v>#REF!</v>
      </c>
      <c r="M213" s="18" t="e">
        <f>+$C$21*'11- 2008'!#REF!</f>
        <v>#REF!</v>
      </c>
      <c r="N213" s="18" t="e">
        <f>+$C$21*'11- 2008'!#REF!</f>
        <v>#REF!</v>
      </c>
      <c r="O213" s="18" t="e">
        <f>+$C$21*'11- 2008'!#REF!</f>
        <v>#REF!</v>
      </c>
      <c r="P213" s="18" t="e">
        <f>+$C$21*'11- 2008'!#REF!</f>
        <v>#REF!</v>
      </c>
      <c r="Q213" s="18" t="e">
        <f>+$C$21*'11- 2008'!#REF!</f>
        <v>#REF!</v>
      </c>
      <c r="R213" s="18" t="e">
        <f>+$C$21*'11- 2008'!#REF!</f>
        <v>#REF!</v>
      </c>
      <c r="S213" s="18" t="e">
        <f>+$C$21*'11- 2008'!#REF!</f>
        <v>#REF!</v>
      </c>
      <c r="T213" s="18" t="e">
        <f>+$C$21*'11- 2008'!#REF!</f>
        <v>#REF!</v>
      </c>
      <c r="U213" s="18" t="e">
        <f>+$C$21*'11- 2008'!#REF!</f>
        <v>#REF!</v>
      </c>
      <c r="V213" s="18" t="e">
        <f>+$C$21*'11- 2008'!#REF!</f>
        <v>#REF!</v>
      </c>
      <c r="W213" s="18" t="e">
        <f>+$C$21*'11- 2008'!#REF!</f>
        <v>#REF!</v>
      </c>
      <c r="X213" s="18" t="e">
        <f>+$C$21*'11- 2008'!#REF!</f>
        <v>#REF!</v>
      </c>
      <c r="Y213" s="18" t="e">
        <f>+$C$21*'11- 2008'!#REF!</f>
        <v>#REF!</v>
      </c>
      <c r="Z213" s="18" t="e">
        <f>+$C$21*'11- 2008'!#REF!</f>
        <v>#REF!</v>
      </c>
      <c r="AA213" s="18" t="e">
        <f>+$C$21*'11- 2008'!#REF!</f>
        <v>#REF!</v>
      </c>
      <c r="AB213" s="18" t="e">
        <f>+$C$21*'11- 2008'!#REF!</f>
        <v>#REF!</v>
      </c>
      <c r="AC213" s="18" t="e">
        <f>+$C$21*'11- 2008'!#REF!</f>
        <v>#REF!</v>
      </c>
      <c r="AD213" s="18" t="e">
        <f>+$C$21*'11- 2008'!#REF!</f>
        <v>#REF!</v>
      </c>
      <c r="AE213" s="18" t="e">
        <f>+$C$21*'11- 2008'!#REF!</f>
        <v>#REF!</v>
      </c>
      <c r="AF213" s="18" t="e">
        <f>+$C$21*'11- 2008'!#REF!</f>
        <v>#REF!</v>
      </c>
      <c r="AG213" s="18" t="e">
        <f>+$C$21*'11- 2008'!#REF!</f>
        <v>#REF!</v>
      </c>
      <c r="AH213" s="18" t="e">
        <f>+$C$21*'11- 2008'!#REF!</f>
        <v>#REF!</v>
      </c>
      <c r="AI213" s="2"/>
    </row>
    <row r="214" spans="1:35" hidden="1">
      <c r="A214" s="16">
        <v>208</v>
      </c>
      <c r="B214" s="18" t="e">
        <f>+'11- 2008'!#REF!</f>
        <v>#REF!</v>
      </c>
      <c r="C214" s="16" t="e">
        <f>+'11- 2008'!H215/'11- 2008'!AN215</f>
        <v>#DIV/0!</v>
      </c>
      <c r="D214" s="18" t="e">
        <f>+$C$21*'11- 2008'!#REF!</f>
        <v>#REF!</v>
      </c>
      <c r="E214" s="18" t="e">
        <f>+$C$21*'11- 2008'!#REF!</f>
        <v>#REF!</v>
      </c>
      <c r="F214" s="18" t="e">
        <f>+$C$21*'11- 2008'!#REF!</f>
        <v>#REF!</v>
      </c>
      <c r="G214" s="18" t="e">
        <f>+$C$21*'11- 2008'!#REF!</f>
        <v>#REF!</v>
      </c>
      <c r="H214" s="18" t="e">
        <f>+$C$21*'11- 2008'!#REF!</f>
        <v>#REF!</v>
      </c>
      <c r="I214" s="18" t="e">
        <f>+$C$21*'11- 2008'!#REF!</f>
        <v>#REF!</v>
      </c>
      <c r="J214" s="18" t="e">
        <f>+$C$21*'11- 2008'!#REF!</f>
        <v>#REF!</v>
      </c>
      <c r="K214" s="18" t="e">
        <f>+$C$21*'11- 2008'!#REF!</f>
        <v>#REF!</v>
      </c>
      <c r="L214" s="18" t="e">
        <f>+$C$21*'11- 2008'!#REF!</f>
        <v>#REF!</v>
      </c>
      <c r="M214" s="18" t="e">
        <f>+$C$21*'11- 2008'!#REF!</f>
        <v>#REF!</v>
      </c>
      <c r="N214" s="18" t="e">
        <f>+$C$21*'11- 2008'!#REF!</f>
        <v>#REF!</v>
      </c>
      <c r="O214" s="18" t="e">
        <f>+$C$21*'11- 2008'!#REF!</f>
        <v>#REF!</v>
      </c>
      <c r="P214" s="18" t="e">
        <f>+$C$21*'11- 2008'!#REF!</f>
        <v>#REF!</v>
      </c>
      <c r="Q214" s="18" t="e">
        <f>+$C$21*'11- 2008'!#REF!</f>
        <v>#REF!</v>
      </c>
      <c r="R214" s="18" t="e">
        <f>+$C$21*'11- 2008'!#REF!</f>
        <v>#REF!</v>
      </c>
      <c r="S214" s="18" t="e">
        <f>+$C$21*'11- 2008'!#REF!</f>
        <v>#REF!</v>
      </c>
      <c r="T214" s="18" t="e">
        <f>+$C$21*'11- 2008'!#REF!</f>
        <v>#REF!</v>
      </c>
      <c r="U214" s="18" t="e">
        <f>+$C$21*'11- 2008'!#REF!</f>
        <v>#REF!</v>
      </c>
      <c r="V214" s="18" t="e">
        <f>+$C$21*'11- 2008'!#REF!</f>
        <v>#REF!</v>
      </c>
      <c r="W214" s="18" t="e">
        <f>+$C$21*'11- 2008'!#REF!</f>
        <v>#REF!</v>
      </c>
      <c r="X214" s="18" t="e">
        <f>+$C$21*'11- 2008'!#REF!</f>
        <v>#REF!</v>
      </c>
      <c r="Y214" s="18" t="e">
        <f>+$C$21*'11- 2008'!#REF!</f>
        <v>#REF!</v>
      </c>
      <c r="Z214" s="18" t="e">
        <f>+$C$21*'11- 2008'!#REF!</f>
        <v>#REF!</v>
      </c>
      <c r="AA214" s="18" t="e">
        <f>+$C$21*'11- 2008'!#REF!</f>
        <v>#REF!</v>
      </c>
      <c r="AB214" s="18" t="e">
        <f>+$C$21*'11- 2008'!#REF!</f>
        <v>#REF!</v>
      </c>
      <c r="AC214" s="18" t="e">
        <f>+$C$21*'11- 2008'!#REF!</f>
        <v>#REF!</v>
      </c>
      <c r="AD214" s="18" t="e">
        <f>+$C$21*'11- 2008'!#REF!</f>
        <v>#REF!</v>
      </c>
      <c r="AE214" s="18" t="e">
        <f>+$C$21*'11- 2008'!#REF!</f>
        <v>#REF!</v>
      </c>
      <c r="AF214" s="18" t="e">
        <f>+$C$21*'11- 2008'!#REF!</f>
        <v>#REF!</v>
      </c>
      <c r="AG214" s="18" t="e">
        <f>+$C$21*'11- 2008'!#REF!</f>
        <v>#REF!</v>
      </c>
      <c r="AH214" s="18" t="e">
        <f>+$C$21*'11- 2008'!#REF!</f>
        <v>#REF!</v>
      </c>
      <c r="AI214" s="2"/>
    </row>
    <row r="215" spans="1:35" hidden="1">
      <c r="A215" s="18">
        <v>209</v>
      </c>
      <c r="B215" s="18" t="e">
        <f>+'11- 2008'!#REF!</f>
        <v>#REF!</v>
      </c>
      <c r="C215" s="16" t="e">
        <f>+'11- 2008'!H216/'11- 2008'!AN216</f>
        <v>#DIV/0!</v>
      </c>
      <c r="D215" s="18" t="e">
        <f>+$C$21*'11- 2008'!#REF!</f>
        <v>#REF!</v>
      </c>
      <c r="E215" s="18" t="e">
        <f>+$C$21*'11- 2008'!#REF!</f>
        <v>#REF!</v>
      </c>
      <c r="F215" s="18" t="e">
        <f>+$C$21*'11- 2008'!#REF!</f>
        <v>#REF!</v>
      </c>
      <c r="G215" s="18" t="e">
        <f>+$C$21*'11- 2008'!#REF!</f>
        <v>#REF!</v>
      </c>
      <c r="H215" s="18" t="e">
        <f>+$C$21*'11- 2008'!#REF!</f>
        <v>#REF!</v>
      </c>
      <c r="I215" s="18" t="e">
        <f>+$C$21*'11- 2008'!#REF!</f>
        <v>#REF!</v>
      </c>
      <c r="J215" s="18" t="e">
        <f>+$C$21*'11- 2008'!#REF!</f>
        <v>#REF!</v>
      </c>
      <c r="K215" s="18" t="e">
        <f>+$C$21*'11- 2008'!#REF!</f>
        <v>#REF!</v>
      </c>
      <c r="L215" s="18" t="e">
        <f>+$C$21*'11- 2008'!#REF!</f>
        <v>#REF!</v>
      </c>
      <c r="M215" s="18" t="e">
        <f>+$C$21*'11- 2008'!#REF!</f>
        <v>#REF!</v>
      </c>
      <c r="N215" s="18" t="e">
        <f>+$C$21*'11- 2008'!#REF!</f>
        <v>#REF!</v>
      </c>
      <c r="O215" s="18" t="e">
        <f>+$C$21*'11- 2008'!#REF!</f>
        <v>#REF!</v>
      </c>
      <c r="P215" s="18" t="e">
        <f>+$C$21*'11- 2008'!#REF!</f>
        <v>#REF!</v>
      </c>
      <c r="Q215" s="18" t="e">
        <f>+$C$21*'11- 2008'!#REF!</f>
        <v>#REF!</v>
      </c>
      <c r="R215" s="18" t="e">
        <f>+$C$21*'11- 2008'!#REF!</f>
        <v>#REF!</v>
      </c>
      <c r="S215" s="18" t="e">
        <f>+$C$21*'11- 2008'!#REF!</f>
        <v>#REF!</v>
      </c>
      <c r="T215" s="18" t="e">
        <f>+$C$21*'11- 2008'!#REF!</f>
        <v>#REF!</v>
      </c>
      <c r="U215" s="18" t="e">
        <f>+$C$21*'11- 2008'!#REF!</f>
        <v>#REF!</v>
      </c>
      <c r="V215" s="18" t="e">
        <f>+$C$21*'11- 2008'!#REF!</f>
        <v>#REF!</v>
      </c>
      <c r="W215" s="18" t="e">
        <f>+$C$21*'11- 2008'!#REF!</f>
        <v>#REF!</v>
      </c>
      <c r="X215" s="18" t="e">
        <f>+$C$21*'11- 2008'!#REF!</f>
        <v>#REF!</v>
      </c>
      <c r="Y215" s="18" t="e">
        <f>+$C$21*'11- 2008'!#REF!</f>
        <v>#REF!</v>
      </c>
      <c r="Z215" s="18" t="e">
        <f>+$C$21*'11- 2008'!#REF!</f>
        <v>#REF!</v>
      </c>
      <c r="AA215" s="18" t="e">
        <f>+$C$21*'11- 2008'!#REF!</f>
        <v>#REF!</v>
      </c>
      <c r="AB215" s="18" t="e">
        <f>+$C$21*'11- 2008'!#REF!</f>
        <v>#REF!</v>
      </c>
      <c r="AC215" s="18" t="e">
        <f>+$C$21*'11- 2008'!#REF!</f>
        <v>#REF!</v>
      </c>
      <c r="AD215" s="18" t="e">
        <f>+$C$21*'11- 2008'!#REF!</f>
        <v>#REF!</v>
      </c>
      <c r="AE215" s="18" t="e">
        <f>+$C$21*'11- 2008'!#REF!</f>
        <v>#REF!</v>
      </c>
      <c r="AF215" s="18" t="e">
        <f>+$C$21*'11- 2008'!#REF!</f>
        <v>#REF!</v>
      </c>
      <c r="AG215" s="18" t="e">
        <f>+$C$21*'11- 2008'!#REF!</f>
        <v>#REF!</v>
      </c>
      <c r="AH215" s="18" t="e">
        <f>+$C$21*'11- 2008'!#REF!</f>
        <v>#REF!</v>
      </c>
      <c r="AI215" s="2"/>
    </row>
    <row r="216" spans="1:35" hidden="1">
      <c r="A216" s="18">
        <v>210</v>
      </c>
      <c r="B216" s="18" t="e">
        <f>+'11- 2008'!#REF!</f>
        <v>#REF!</v>
      </c>
      <c r="C216" s="16" t="e">
        <f>+'11- 2008'!H217/'11- 2008'!AN217</f>
        <v>#DIV/0!</v>
      </c>
      <c r="D216" s="18" t="e">
        <f>+$C$21*'11- 2008'!#REF!</f>
        <v>#REF!</v>
      </c>
      <c r="E216" s="18" t="e">
        <f>+$C$21*'11- 2008'!#REF!</f>
        <v>#REF!</v>
      </c>
      <c r="F216" s="18" t="e">
        <f>+$C$21*'11- 2008'!#REF!</f>
        <v>#REF!</v>
      </c>
      <c r="G216" s="18" t="e">
        <f>+$C$21*'11- 2008'!#REF!</f>
        <v>#REF!</v>
      </c>
      <c r="H216" s="18" t="e">
        <f>+$C$21*'11- 2008'!#REF!</f>
        <v>#REF!</v>
      </c>
      <c r="I216" s="18" t="e">
        <f>+$C$21*'11- 2008'!#REF!</f>
        <v>#REF!</v>
      </c>
      <c r="J216" s="18" t="e">
        <f>+$C$21*'11- 2008'!#REF!</f>
        <v>#REF!</v>
      </c>
      <c r="K216" s="18" t="e">
        <f>+$C$21*'11- 2008'!#REF!</f>
        <v>#REF!</v>
      </c>
      <c r="L216" s="18" t="e">
        <f>+$C$21*'11- 2008'!#REF!</f>
        <v>#REF!</v>
      </c>
      <c r="M216" s="18" t="e">
        <f>+$C$21*'11- 2008'!#REF!</f>
        <v>#REF!</v>
      </c>
      <c r="N216" s="18" t="e">
        <f>+$C$21*'11- 2008'!#REF!</f>
        <v>#REF!</v>
      </c>
      <c r="O216" s="18" t="e">
        <f>+$C$21*'11- 2008'!#REF!</f>
        <v>#REF!</v>
      </c>
      <c r="P216" s="18" t="e">
        <f>+$C$21*'11- 2008'!#REF!</f>
        <v>#REF!</v>
      </c>
      <c r="Q216" s="18" t="e">
        <f>+$C$21*'11- 2008'!#REF!</f>
        <v>#REF!</v>
      </c>
      <c r="R216" s="18" t="e">
        <f>+$C$21*'11- 2008'!#REF!</f>
        <v>#REF!</v>
      </c>
      <c r="S216" s="18" t="e">
        <f>+$C$21*'11- 2008'!#REF!</f>
        <v>#REF!</v>
      </c>
      <c r="T216" s="18" t="e">
        <f>+$C$21*'11- 2008'!#REF!</f>
        <v>#REF!</v>
      </c>
      <c r="U216" s="18" t="e">
        <f>+$C$21*'11- 2008'!#REF!</f>
        <v>#REF!</v>
      </c>
      <c r="V216" s="18" t="e">
        <f>+$C$21*'11- 2008'!#REF!</f>
        <v>#REF!</v>
      </c>
      <c r="W216" s="18" t="e">
        <f>+$C$21*'11- 2008'!#REF!</f>
        <v>#REF!</v>
      </c>
      <c r="X216" s="18" t="e">
        <f>+$C$21*'11- 2008'!#REF!</f>
        <v>#REF!</v>
      </c>
      <c r="Y216" s="18" t="e">
        <f>+$C$21*'11- 2008'!#REF!</f>
        <v>#REF!</v>
      </c>
      <c r="Z216" s="18" t="e">
        <f>+$C$21*'11- 2008'!#REF!</f>
        <v>#REF!</v>
      </c>
      <c r="AA216" s="18" t="e">
        <f>+$C$21*'11- 2008'!#REF!</f>
        <v>#REF!</v>
      </c>
      <c r="AB216" s="18" t="e">
        <f>+$C$21*'11- 2008'!#REF!</f>
        <v>#REF!</v>
      </c>
      <c r="AC216" s="18" t="e">
        <f>+$C$21*'11- 2008'!#REF!</f>
        <v>#REF!</v>
      </c>
      <c r="AD216" s="18" t="e">
        <f>+$C$21*'11- 2008'!#REF!</f>
        <v>#REF!</v>
      </c>
      <c r="AE216" s="18" t="e">
        <f>+$C$21*'11- 2008'!#REF!</f>
        <v>#REF!</v>
      </c>
      <c r="AF216" s="18" t="e">
        <f>+$C$21*'11- 2008'!#REF!</f>
        <v>#REF!</v>
      </c>
      <c r="AG216" s="18" t="e">
        <f>+$C$21*'11- 2008'!#REF!</f>
        <v>#REF!</v>
      </c>
      <c r="AH216" s="18" t="e">
        <f>+$C$21*'11- 2008'!#REF!</f>
        <v>#REF!</v>
      </c>
      <c r="AI216" s="2"/>
    </row>
    <row r="217" spans="1:35" hidden="1">
      <c r="A217" s="18">
        <v>211</v>
      </c>
      <c r="B217" s="18" t="e">
        <f>+'11- 2008'!#REF!</f>
        <v>#REF!</v>
      </c>
      <c r="C217" s="16" t="e">
        <f>+'11- 2008'!H218/'11- 2008'!AN218</f>
        <v>#DIV/0!</v>
      </c>
      <c r="D217" s="18" t="e">
        <f>+$C$21*'11- 2008'!#REF!</f>
        <v>#REF!</v>
      </c>
      <c r="E217" s="18" t="e">
        <f>+$C$21*'11- 2008'!#REF!</f>
        <v>#REF!</v>
      </c>
      <c r="F217" s="18" t="e">
        <f>+$C$21*'11- 2008'!#REF!</f>
        <v>#REF!</v>
      </c>
      <c r="G217" s="18" t="e">
        <f>+$C$21*'11- 2008'!#REF!</f>
        <v>#REF!</v>
      </c>
      <c r="H217" s="18" t="e">
        <f>+$C$21*'11- 2008'!#REF!</f>
        <v>#REF!</v>
      </c>
      <c r="I217" s="18" t="e">
        <f>+$C$21*'11- 2008'!#REF!</f>
        <v>#REF!</v>
      </c>
      <c r="J217" s="18" t="e">
        <f>+$C$21*'11- 2008'!#REF!</f>
        <v>#REF!</v>
      </c>
      <c r="K217" s="18" t="e">
        <f>+$C$21*'11- 2008'!#REF!</f>
        <v>#REF!</v>
      </c>
      <c r="L217" s="18" t="e">
        <f>+$C$21*'11- 2008'!#REF!</f>
        <v>#REF!</v>
      </c>
      <c r="M217" s="18" t="e">
        <f>+$C$21*'11- 2008'!#REF!</f>
        <v>#REF!</v>
      </c>
      <c r="N217" s="18" t="e">
        <f>+$C$21*'11- 2008'!#REF!</f>
        <v>#REF!</v>
      </c>
      <c r="O217" s="18" t="e">
        <f>+$C$21*'11- 2008'!#REF!</f>
        <v>#REF!</v>
      </c>
      <c r="P217" s="18" t="e">
        <f>+$C$21*'11- 2008'!#REF!</f>
        <v>#REF!</v>
      </c>
      <c r="Q217" s="18" t="e">
        <f>+$C$21*'11- 2008'!#REF!</f>
        <v>#REF!</v>
      </c>
      <c r="R217" s="18" t="e">
        <f>+$C$21*'11- 2008'!#REF!</f>
        <v>#REF!</v>
      </c>
      <c r="S217" s="18" t="e">
        <f>+$C$21*'11- 2008'!#REF!</f>
        <v>#REF!</v>
      </c>
      <c r="T217" s="18" t="e">
        <f>+$C$21*'11- 2008'!#REF!</f>
        <v>#REF!</v>
      </c>
      <c r="U217" s="18" t="e">
        <f>+$C$21*'11- 2008'!#REF!</f>
        <v>#REF!</v>
      </c>
      <c r="V217" s="18" t="e">
        <f>+$C$21*'11- 2008'!#REF!</f>
        <v>#REF!</v>
      </c>
      <c r="W217" s="18" t="e">
        <f>+$C$21*'11- 2008'!#REF!</f>
        <v>#REF!</v>
      </c>
      <c r="X217" s="18" t="e">
        <f>+$C$21*'11- 2008'!#REF!</f>
        <v>#REF!</v>
      </c>
      <c r="Y217" s="18" t="e">
        <f>+$C$21*'11- 2008'!#REF!</f>
        <v>#REF!</v>
      </c>
      <c r="Z217" s="18" t="e">
        <f>+$C$21*'11- 2008'!#REF!</f>
        <v>#REF!</v>
      </c>
      <c r="AA217" s="18" t="e">
        <f>+$C$21*'11- 2008'!#REF!</f>
        <v>#REF!</v>
      </c>
      <c r="AB217" s="18" t="e">
        <f>+$C$21*'11- 2008'!#REF!</f>
        <v>#REF!</v>
      </c>
      <c r="AC217" s="18" t="e">
        <f>+$C$21*'11- 2008'!#REF!</f>
        <v>#REF!</v>
      </c>
      <c r="AD217" s="18" t="e">
        <f>+$C$21*'11- 2008'!#REF!</f>
        <v>#REF!</v>
      </c>
      <c r="AE217" s="18" t="e">
        <f>+$C$21*'11- 2008'!#REF!</f>
        <v>#REF!</v>
      </c>
      <c r="AF217" s="18" t="e">
        <f>+$C$21*'11- 2008'!#REF!</f>
        <v>#REF!</v>
      </c>
      <c r="AG217" s="18" t="e">
        <f>+$C$21*'11- 2008'!#REF!</f>
        <v>#REF!</v>
      </c>
      <c r="AH217" s="18" t="e">
        <f>+$C$21*'11- 2008'!#REF!</f>
        <v>#REF!</v>
      </c>
      <c r="AI217" s="2"/>
    </row>
    <row r="218" spans="1:35" hidden="1">
      <c r="A218" s="18">
        <v>212</v>
      </c>
      <c r="B218" s="18" t="e">
        <f>+'11- 2008'!#REF!</f>
        <v>#REF!</v>
      </c>
      <c r="C218" s="16" t="e">
        <f>+'11- 2008'!H219/'11- 2008'!AN219</f>
        <v>#DIV/0!</v>
      </c>
      <c r="D218" s="18" t="e">
        <f>+$C$21*'11- 2008'!#REF!</f>
        <v>#REF!</v>
      </c>
      <c r="E218" s="18" t="e">
        <f>+$C$21*'11- 2008'!#REF!</f>
        <v>#REF!</v>
      </c>
      <c r="F218" s="18" t="e">
        <f>+$C$21*'11- 2008'!#REF!</f>
        <v>#REF!</v>
      </c>
      <c r="G218" s="18" t="e">
        <f>+$C$21*'11- 2008'!#REF!</f>
        <v>#REF!</v>
      </c>
      <c r="H218" s="18" t="e">
        <f>+$C$21*'11- 2008'!#REF!</f>
        <v>#REF!</v>
      </c>
      <c r="I218" s="18" t="e">
        <f>+$C$21*'11- 2008'!#REF!</f>
        <v>#REF!</v>
      </c>
      <c r="J218" s="18" t="e">
        <f>+$C$21*'11- 2008'!#REF!</f>
        <v>#REF!</v>
      </c>
      <c r="K218" s="18" t="e">
        <f>+$C$21*'11- 2008'!#REF!</f>
        <v>#REF!</v>
      </c>
      <c r="L218" s="18" t="e">
        <f>+$C$21*'11- 2008'!#REF!</f>
        <v>#REF!</v>
      </c>
      <c r="M218" s="18" t="e">
        <f>+$C$21*'11- 2008'!#REF!</f>
        <v>#REF!</v>
      </c>
      <c r="N218" s="18" t="e">
        <f>+$C$21*'11- 2008'!#REF!</f>
        <v>#REF!</v>
      </c>
      <c r="O218" s="18" t="e">
        <f>+$C$21*'11- 2008'!#REF!</f>
        <v>#REF!</v>
      </c>
      <c r="P218" s="18" t="e">
        <f>+$C$21*'11- 2008'!#REF!</f>
        <v>#REF!</v>
      </c>
      <c r="Q218" s="18" t="e">
        <f>+$C$21*'11- 2008'!#REF!</f>
        <v>#REF!</v>
      </c>
      <c r="R218" s="18" t="e">
        <f>+$C$21*'11- 2008'!#REF!</f>
        <v>#REF!</v>
      </c>
      <c r="S218" s="18" t="e">
        <f>+$C$21*'11- 2008'!#REF!</f>
        <v>#REF!</v>
      </c>
      <c r="T218" s="18" t="e">
        <f>+$C$21*'11- 2008'!#REF!</f>
        <v>#REF!</v>
      </c>
      <c r="U218" s="18" t="e">
        <f>+$C$21*'11- 2008'!#REF!</f>
        <v>#REF!</v>
      </c>
      <c r="V218" s="18" t="e">
        <f>+$C$21*'11- 2008'!#REF!</f>
        <v>#REF!</v>
      </c>
      <c r="W218" s="18" t="e">
        <f>+$C$21*'11- 2008'!#REF!</f>
        <v>#REF!</v>
      </c>
      <c r="X218" s="18" t="e">
        <f>+$C$21*'11- 2008'!#REF!</f>
        <v>#REF!</v>
      </c>
      <c r="Y218" s="18" t="e">
        <f>+$C$21*'11- 2008'!#REF!</f>
        <v>#REF!</v>
      </c>
      <c r="Z218" s="18" t="e">
        <f>+$C$21*'11- 2008'!#REF!</f>
        <v>#REF!</v>
      </c>
      <c r="AA218" s="18" t="e">
        <f>+$C$21*'11- 2008'!#REF!</f>
        <v>#REF!</v>
      </c>
      <c r="AB218" s="18" t="e">
        <f>+$C$21*'11- 2008'!#REF!</f>
        <v>#REF!</v>
      </c>
      <c r="AC218" s="18" t="e">
        <f>+$C$21*'11- 2008'!#REF!</f>
        <v>#REF!</v>
      </c>
      <c r="AD218" s="18" t="e">
        <f>+$C$21*'11- 2008'!#REF!</f>
        <v>#REF!</v>
      </c>
      <c r="AE218" s="18" t="e">
        <f>+$C$21*'11- 2008'!#REF!</f>
        <v>#REF!</v>
      </c>
      <c r="AF218" s="18" t="e">
        <f>+$C$21*'11- 2008'!#REF!</f>
        <v>#REF!</v>
      </c>
      <c r="AG218" s="18" t="e">
        <f>+$C$21*'11- 2008'!#REF!</f>
        <v>#REF!</v>
      </c>
      <c r="AH218" s="18" t="e">
        <f>+$C$21*'11- 2008'!#REF!</f>
        <v>#REF!</v>
      </c>
      <c r="AI218" s="2"/>
    </row>
    <row r="219" spans="1:35" hidden="1">
      <c r="A219" s="16">
        <v>213</v>
      </c>
      <c r="B219" s="18" t="e">
        <f>+'11- 2008'!#REF!</f>
        <v>#REF!</v>
      </c>
      <c r="C219" s="16" t="e">
        <f>+'11- 2008'!H220/'11- 2008'!AN220</f>
        <v>#DIV/0!</v>
      </c>
      <c r="D219" s="18" t="e">
        <f>+$C$21*'11- 2008'!#REF!</f>
        <v>#REF!</v>
      </c>
      <c r="E219" s="18" t="e">
        <f>+$C$21*'11- 2008'!#REF!</f>
        <v>#REF!</v>
      </c>
      <c r="F219" s="18" t="e">
        <f>+$C$21*'11- 2008'!#REF!</f>
        <v>#REF!</v>
      </c>
      <c r="G219" s="18" t="e">
        <f>+$C$21*'11- 2008'!#REF!</f>
        <v>#REF!</v>
      </c>
      <c r="H219" s="18" t="e">
        <f>+$C$21*'11- 2008'!#REF!</f>
        <v>#REF!</v>
      </c>
      <c r="I219" s="18" t="e">
        <f>+$C$21*'11- 2008'!#REF!</f>
        <v>#REF!</v>
      </c>
      <c r="J219" s="18" t="e">
        <f>+$C$21*'11- 2008'!#REF!</f>
        <v>#REF!</v>
      </c>
      <c r="K219" s="18" t="e">
        <f>+$C$21*'11- 2008'!#REF!</f>
        <v>#REF!</v>
      </c>
      <c r="L219" s="18" t="e">
        <f>+$C$21*'11- 2008'!#REF!</f>
        <v>#REF!</v>
      </c>
      <c r="M219" s="18" t="e">
        <f>+$C$21*'11- 2008'!#REF!</f>
        <v>#REF!</v>
      </c>
      <c r="N219" s="18" t="e">
        <f>+$C$21*'11- 2008'!#REF!</f>
        <v>#REF!</v>
      </c>
      <c r="O219" s="18" t="e">
        <f>+$C$21*'11- 2008'!#REF!</f>
        <v>#REF!</v>
      </c>
      <c r="P219" s="18" t="e">
        <f>+$C$21*'11- 2008'!#REF!</f>
        <v>#REF!</v>
      </c>
      <c r="Q219" s="18" t="e">
        <f>+$C$21*'11- 2008'!#REF!</f>
        <v>#REF!</v>
      </c>
      <c r="R219" s="18" t="e">
        <f>+$C$21*'11- 2008'!#REF!</f>
        <v>#REF!</v>
      </c>
      <c r="S219" s="18" t="e">
        <f>+$C$21*'11- 2008'!#REF!</f>
        <v>#REF!</v>
      </c>
      <c r="T219" s="18" t="e">
        <f>+$C$21*'11- 2008'!#REF!</f>
        <v>#REF!</v>
      </c>
      <c r="U219" s="18" t="e">
        <f>+$C$21*'11- 2008'!#REF!</f>
        <v>#REF!</v>
      </c>
      <c r="V219" s="18" t="e">
        <f>+$C$21*'11- 2008'!#REF!</f>
        <v>#REF!</v>
      </c>
      <c r="W219" s="18" t="e">
        <f>+$C$21*'11- 2008'!#REF!</f>
        <v>#REF!</v>
      </c>
      <c r="X219" s="18" t="e">
        <f>+$C$21*'11- 2008'!#REF!</f>
        <v>#REF!</v>
      </c>
      <c r="Y219" s="18" t="e">
        <f>+$C$21*'11- 2008'!#REF!</f>
        <v>#REF!</v>
      </c>
      <c r="Z219" s="18" t="e">
        <f>+$C$21*'11- 2008'!#REF!</f>
        <v>#REF!</v>
      </c>
      <c r="AA219" s="18" t="e">
        <f>+$C$21*'11- 2008'!#REF!</f>
        <v>#REF!</v>
      </c>
      <c r="AB219" s="18" t="e">
        <f>+$C$21*'11- 2008'!#REF!</f>
        <v>#REF!</v>
      </c>
      <c r="AC219" s="18" t="e">
        <f>+$C$21*'11- 2008'!#REF!</f>
        <v>#REF!</v>
      </c>
      <c r="AD219" s="18" t="e">
        <f>+$C$21*'11- 2008'!#REF!</f>
        <v>#REF!</v>
      </c>
      <c r="AE219" s="18" t="e">
        <f>+$C$21*'11- 2008'!#REF!</f>
        <v>#REF!</v>
      </c>
      <c r="AF219" s="18" t="e">
        <f>+$C$21*'11- 2008'!#REF!</f>
        <v>#REF!</v>
      </c>
      <c r="AG219" s="18" t="e">
        <f>+$C$21*'11- 2008'!#REF!</f>
        <v>#REF!</v>
      </c>
      <c r="AH219" s="18" t="e">
        <f>+$C$21*'11- 2008'!#REF!</f>
        <v>#REF!</v>
      </c>
      <c r="AI219" s="2"/>
    </row>
    <row r="220" spans="1:35" hidden="1">
      <c r="A220" s="18">
        <v>214</v>
      </c>
      <c r="B220" s="18" t="e">
        <f>+'11- 2008'!#REF!</f>
        <v>#REF!</v>
      </c>
      <c r="C220" s="16" t="e">
        <f>+'11- 2008'!H221/'11- 2008'!AN221</f>
        <v>#DIV/0!</v>
      </c>
      <c r="D220" s="18" t="e">
        <f>+$C$21*'11- 2008'!#REF!</f>
        <v>#REF!</v>
      </c>
      <c r="E220" s="18" t="e">
        <f>+$C$21*'11- 2008'!#REF!</f>
        <v>#REF!</v>
      </c>
      <c r="F220" s="18" t="e">
        <f>+$C$21*'11- 2008'!#REF!</f>
        <v>#REF!</v>
      </c>
      <c r="G220" s="18" t="e">
        <f>+$C$21*'11- 2008'!#REF!</f>
        <v>#REF!</v>
      </c>
      <c r="H220" s="18" t="e">
        <f>+$C$21*'11- 2008'!#REF!</f>
        <v>#REF!</v>
      </c>
      <c r="I220" s="18" t="e">
        <f>+$C$21*'11- 2008'!#REF!</f>
        <v>#REF!</v>
      </c>
      <c r="J220" s="18" t="e">
        <f>+$C$21*'11- 2008'!#REF!</f>
        <v>#REF!</v>
      </c>
      <c r="K220" s="18" t="e">
        <f>+$C$21*'11- 2008'!#REF!</f>
        <v>#REF!</v>
      </c>
      <c r="L220" s="18" t="e">
        <f>+$C$21*'11- 2008'!#REF!</f>
        <v>#REF!</v>
      </c>
      <c r="M220" s="18" t="e">
        <f>+$C$21*'11- 2008'!#REF!</f>
        <v>#REF!</v>
      </c>
      <c r="N220" s="18" t="e">
        <f>+$C$21*'11- 2008'!#REF!</f>
        <v>#REF!</v>
      </c>
      <c r="O220" s="18" t="e">
        <f>+$C$21*'11- 2008'!#REF!</f>
        <v>#REF!</v>
      </c>
      <c r="P220" s="18" t="e">
        <f>+$C$21*'11- 2008'!#REF!</f>
        <v>#REF!</v>
      </c>
      <c r="Q220" s="18" t="e">
        <f>+$C$21*'11- 2008'!#REF!</f>
        <v>#REF!</v>
      </c>
      <c r="R220" s="18" t="e">
        <f>+$C$21*'11- 2008'!#REF!</f>
        <v>#REF!</v>
      </c>
      <c r="S220" s="18" t="e">
        <f>+$C$21*'11- 2008'!#REF!</f>
        <v>#REF!</v>
      </c>
      <c r="T220" s="18" t="e">
        <f>+$C$21*'11- 2008'!#REF!</f>
        <v>#REF!</v>
      </c>
      <c r="U220" s="18" t="e">
        <f>+$C$21*'11- 2008'!#REF!</f>
        <v>#REF!</v>
      </c>
      <c r="V220" s="18" t="e">
        <f>+$C$21*'11- 2008'!#REF!</f>
        <v>#REF!</v>
      </c>
      <c r="W220" s="18" t="e">
        <f>+$C$21*'11- 2008'!#REF!</f>
        <v>#REF!</v>
      </c>
      <c r="X220" s="18" t="e">
        <f>+$C$21*'11- 2008'!#REF!</f>
        <v>#REF!</v>
      </c>
      <c r="Y220" s="18" t="e">
        <f>+$C$21*'11- 2008'!#REF!</f>
        <v>#REF!</v>
      </c>
      <c r="Z220" s="18" t="e">
        <f>+$C$21*'11- 2008'!#REF!</f>
        <v>#REF!</v>
      </c>
      <c r="AA220" s="18" t="e">
        <f>+$C$21*'11- 2008'!#REF!</f>
        <v>#REF!</v>
      </c>
      <c r="AB220" s="18" t="e">
        <f>+$C$21*'11- 2008'!#REF!</f>
        <v>#REF!</v>
      </c>
      <c r="AC220" s="18" t="e">
        <f>+$C$21*'11- 2008'!#REF!</f>
        <v>#REF!</v>
      </c>
      <c r="AD220" s="18" t="e">
        <f>+$C$21*'11- 2008'!#REF!</f>
        <v>#REF!</v>
      </c>
      <c r="AE220" s="18" t="e">
        <f>+$C$21*'11- 2008'!#REF!</f>
        <v>#REF!</v>
      </c>
      <c r="AF220" s="18" t="e">
        <f>+$C$21*'11- 2008'!#REF!</f>
        <v>#REF!</v>
      </c>
      <c r="AG220" s="18" t="e">
        <f>+$C$21*'11- 2008'!#REF!</f>
        <v>#REF!</v>
      </c>
      <c r="AH220" s="18" t="e">
        <f>+$C$21*'11- 2008'!#REF!</f>
        <v>#REF!</v>
      </c>
      <c r="AI220" s="2"/>
    </row>
    <row r="221" spans="1:35" hidden="1">
      <c r="A221" s="18">
        <v>215</v>
      </c>
      <c r="B221" s="18" t="e">
        <f>+'11- 2008'!#REF!</f>
        <v>#REF!</v>
      </c>
      <c r="C221" s="16" t="e">
        <f>+'11- 2008'!H222/'11- 2008'!AN222</f>
        <v>#DIV/0!</v>
      </c>
      <c r="D221" s="18" t="e">
        <f>+$C$21*'11- 2008'!#REF!</f>
        <v>#REF!</v>
      </c>
      <c r="E221" s="18" t="e">
        <f>+$C$21*'11- 2008'!#REF!</f>
        <v>#REF!</v>
      </c>
      <c r="F221" s="18" t="e">
        <f>+$C$21*'11- 2008'!#REF!</f>
        <v>#REF!</v>
      </c>
      <c r="G221" s="18" t="e">
        <f>+$C$21*'11- 2008'!#REF!</f>
        <v>#REF!</v>
      </c>
      <c r="H221" s="18" t="e">
        <f>+$C$21*'11- 2008'!#REF!</f>
        <v>#REF!</v>
      </c>
      <c r="I221" s="18" t="e">
        <f>+$C$21*'11- 2008'!#REF!</f>
        <v>#REF!</v>
      </c>
      <c r="J221" s="18" t="e">
        <f>+$C$21*'11- 2008'!#REF!</f>
        <v>#REF!</v>
      </c>
      <c r="K221" s="18" t="e">
        <f>+$C$21*'11- 2008'!#REF!</f>
        <v>#REF!</v>
      </c>
      <c r="L221" s="18" t="e">
        <f>+$C$21*'11- 2008'!#REF!</f>
        <v>#REF!</v>
      </c>
      <c r="M221" s="18" t="e">
        <f>+$C$21*'11- 2008'!#REF!</f>
        <v>#REF!</v>
      </c>
      <c r="N221" s="18" t="e">
        <f>+$C$21*'11- 2008'!#REF!</f>
        <v>#REF!</v>
      </c>
      <c r="O221" s="18" t="e">
        <f>+$C$21*'11- 2008'!#REF!</f>
        <v>#REF!</v>
      </c>
      <c r="P221" s="18" t="e">
        <f>+$C$21*'11- 2008'!#REF!</f>
        <v>#REF!</v>
      </c>
      <c r="Q221" s="18" t="e">
        <f>+$C$21*'11- 2008'!#REF!</f>
        <v>#REF!</v>
      </c>
      <c r="R221" s="18" t="e">
        <f>+$C$21*'11- 2008'!#REF!</f>
        <v>#REF!</v>
      </c>
      <c r="S221" s="18" t="e">
        <f>+$C$21*'11- 2008'!#REF!</f>
        <v>#REF!</v>
      </c>
      <c r="T221" s="18" t="e">
        <f>+$C$21*'11- 2008'!#REF!</f>
        <v>#REF!</v>
      </c>
      <c r="U221" s="18" t="e">
        <f>+$C$21*'11- 2008'!#REF!</f>
        <v>#REF!</v>
      </c>
      <c r="V221" s="18" t="e">
        <f>+$C$21*'11- 2008'!#REF!</f>
        <v>#REF!</v>
      </c>
      <c r="W221" s="18" t="e">
        <f>+$C$21*'11- 2008'!#REF!</f>
        <v>#REF!</v>
      </c>
      <c r="X221" s="18" t="e">
        <f>+$C$21*'11- 2008'!#REF!</f>
        <v>#REF!</v>
      </c>
      <c r="Y221" s="18" t="e">
        <f>+$C$21*'11- 2008'!#REF!</f>
        <v>#REF!</v>
      </c>
      <c r="Z221" s="18" t="e">
        <f>+$C$21*'11- 2008'!#REF!</f>
        <v>#REF!</v>
      </c>
      <c r="AA221" s="18" t="e">
        <f>+$C$21*'11- 2008'!#REF!</f>
        <v>#REF!</v>
      </c>
      <c r="AB221" s="18" t="e">
        <f>+$C$21*'11- 2008'!#REF!</f>
        <v>#REF!</v>
      </c>
      <c r="AC221" s="18" t="e">
        <f>+$C$21*'11- 2008'!#REF!</f>
        <v>#REF!</v>
      </c>
      <c r="AD221" s="18" t="e">
        <f>+$C$21*'11- 2008'!#REF!</f>
        <v>#REF!</v>
      </c>
      <c r="AE221" s="18" t="e">
        <f>+$C$21*'11- 2008'!#REF!</f>
        <v>#REF!</v>
      </c>
      <c r="AF221" s="18" t="e">
        <f>+$C$21*'11- 2008'!#REF!</f>
        <v>#REF!</v>
      </c>
      <c r="AG221" s="18" t="e">
        <f>+$C$21*'11- 2008'!#REF!</f>
        <v>#REF!</v>
      </c>
      <c r="AH221" s="18" t="e">
        <f>+$C$21*'11- 2008'!#REF!</f>
        <v>#REF!</v>
      </c>
      <c r="AI221" s="2"/>
    </row>
    <row r="222" spans="1:35" hidden="1">
      <c r="A222" s="18">
        <v>216</v>
      </c>
      <c r="B222" s="18" t="e">
        <f>+'11- 2008'!#REF!</f>
        <v>#REF!</v>
      </c>
      <c r="C222" s="16" t="e">
        <f>+'11- 2008'!H223/'11- 2008'!AN223</f>
        <v>#DIV/0!</v>
      </c>
      <c r="D222" s="18" t="e">
        <f>+$C$21*'11- 2008'!#REF!</f>
        <v>#REF!</v>
      </c>
      <c r="E222" s="18" t="e">
        <f>+$C$21*'11- 2008'!#REF!</f>
        <v>#REF!</v>
      </c>
      <c r="F222" s="18" t="e">
        <f>+$C$21*'11- 2008'!#REF!</f>
        <v>#REF!</v>
      </c>
      <c r="G222" s="18" t="e">
        <f>+$C$21*'11- 2008'!#REF!</f>
        <v>#REF!</v>
      </c>
      <c r="H222" s="18" t="e">
        <f>+$C$21*'11- 2008'!#REF!</f>
        <v>#REF!</v>
      </c>
      <c r="I222" s="18" t="e">
        <f>+$C$21*'11- 2008'!#REF!</f>
        <v>#REF!</v>
      </c>
      <c r="J222" s="18" t="e">
        <f>+$C$21*'11- 2008'!#REF!</f>
        <v>#REF!</v>
      </c>
      <c r="K222" s="18" t="e">
        <f>+$C$21*'11- 2008'!#REF!</f>
        <v>#REF!</v>
      </c>
      <c r="L222" s="18" t="e">
        <f>+$C$21*'11- 2008'!#REF!</f>
        <v>#REF!</v>
      </c>
      <c r="M222" s="18" t="e">
        <f>+$C$21*'11- 2008'!#REF!</f>
        <v>#REF!</v>
      </c>
      <c r="N222" s="18" t="e">
        <f>+$C$21*'11- 2008'!#REF!</f>
        <v>#REF!</v>
      </c>
      <c r="O222" s="18" t="e">
        <f>+$C$21*'11- 2008'!#REF!</f>
        <v>#REF!</v>
      </c>
      <c r="P222" s="18" t="e">
        <f>+$C$21*'11- 2008'!#REF!</f>
        <v>#REF!</v>
      </c>
      <c r="Q222" s="18" t="e">
        <f>+$C$21*'11- 2008'!#REF!</f>
        <v>#REF!</v>
      </c>
      <c r="R222" s="18" t="e">
        <f>+$C$21*'11- 2008'!#REF!</f>
        <v>#REF!</v>
      </c>
      <c r="S222" s="18" t="e">
        <f>+$C$21*'11- 2008'!#REF!</f>
        <v>#REF!</v>
      </c>
      <c r="T222" s="18" t="e">
        <f>+$C$21*'11- 2008'!#REF!</f>
        <v>#REF!</v>
      </c>
      <c r="U222" s="18" t="e">
        <f>+$C$21*'11- 2008'!#REF!</f>
        <v>#REF!</v>
      </c>
      <c r="V222" s="18" t="e">
        <f>+$C$21*'11- 2008'!#REF!</f>
        <v>#REF!</v>
      </c>
      <c r="W222" s="18" t="e">
        <f>+$C$21*'11- 2008'!#REF!</f>
        <v>#REF!</v>
      </c>
      <c r="X222" s="18" t="e">
        <f>+$C$21*'11- 2008'!#REF!</f>
        <v>#REF!</v>
      </c>
      <c r="Y222" s="18" t="e">
        <f>+$C$21*'11- 2008'!#REF!</f>
        <v>#REF!</v>
      </c>
      <c r="Z222" s="18" t="e">
        <f>+$C$21*'11- 2008'!#REF!</f>
        <v>#REF!</v>
      </c>
      <c r="AA222" s="18" t="e">
        <f>+$C$21*'11- 2008'!#REF!</f>
        <v>#REF!</v>
      </c>
      <c r="AB222" s="18" t="e">
        <f>+$C$21*'11- 2008'!#REF!</f>
        <v>#REF!</v>
      </c>
      <c r="AC222" s="18" t="e">
        <f>+$C$21*'11- 2008'!#REF!</f>
        <v>#REF!</v>
      </c>
      <c r="AD222" s="18" t="e">
        <f>+$C$21*'11- 2008'!#REF!</f>
        <v>#REF!</v>
      </c>
      <c r="AE222" s="18" t="e">
        <f>+$C$21*'11- 2008'!#REF!</f>
        <v>#REF!</v>
      </c>
      <c r="AF222" s="18" t="e">
        <f>+$C$21*'11- 2008'!#REF!</f>
        <v>#REF!</v>
      </c>
      <c r="AG222" s="18" t="e">
        <f>+$C$21*'11- 2008'!#REF!</f>
        <v>#REF!</v>
      </c>
      <c r="AH222" s="18" t="e">
        <f>+$C$21*'11- 2008'!#REF!</f>
        <v>#REF!</v>
      </c>
      <c r="AI222" s="2"/>
    </row>
    <row r="223" spans="1:35" hidden="1">
      <c r="A223" s="16">
        <v>217</v>
      </c>
      <c r="B223" s="18" t="e">
        <f>+'11- 2008'!#REF!</f>
        <v>#REF!</v>
      </c>
      <c r="C223" s="16" t="e">
        <f>+'11- 2008'!H224/'11- 2008'!AN224</f>
        <v>#DIV/0!</v>
      </c>
      <c r="D223" s="18" t="e">
        <f>+$C$21*'11- 2008'!#REF!</f>
        <v>#REF!</v>
      </c>
      <c r="E223" s="18" t="e">
        <f>+$C$21*'11- 2008'!#REF!</f>
        <v>#REF!</v>
      </c>
      <c r="F223" s="18" t="e">
        <f>+$C$21*'11- 2008'!#REF!</f>
        <v>#REF!</v>
      </c>
      <c r="G223" s="18" t="e">
        <f>+$C$21*'11- 2008'!#REF!</f>
        <v>#REF!</v>
      </c>
      <c r="H223" s="18" t="e">
        <f>+$C$21*'11- 2008'!#REF!</f>
        <v>#REF!</v>
      </c>
      <c r="I223" s="18" t="e">
        <f>+$C$21*'11- 2008'!#REF!</f>
        <v>#REF!</v>
      </c>
      <c r="J223" s="18" t="e">
        <f>+$C$21*'11- 2008'!#REF!</f>
        <v>#REF!</v>
      </c>
      <c r="K223" s="18" t="e">
        <f>+$C$21*'11- 2008'!#REF!</f>
        <v>#REF!</v>
      </c>
      <c r="L223" s="18" t="e">
        <f>+$C$21*'11- 2008'!#REF!</f>
        <v>#REF!</v>
      </c>
      <c r="M223" s="18" t="e">
        <f>+$C$21*'11- 2008'!#REF!</f>
        <v>#REF!</v>
      </c>
      <c r="N223" s="18" t="e">
        <f>+$C$21*'11- 2008'!#REF!</f>
        <v>#REF!</v>
      </c>
      <c r="O223" s="18" t="e">
        <f>+$C$21*'11- 2008'!#REF!</f>
        <v>#REF!</v>
      </c>
      <c r="P223" s="18" t="e">
        <f>+$C$21*'11- 2008'!#REF!</f>
        <v>#REF!</v>
      </c>
      <c r="Q223" s="18" t="e">
        <f>+$C$21*'11- 2008'!#REF!</f>
        <v>#REF!</v>
      </c>
      <c r="R223" s="18" t="e">
        <f>+$C$21*'11- 2008'!#REF!</f>
        <v>#REF!</v>
      </c>
      <c r="S223" s="18" t="e">
        <f>+$C$21*'11- 2008'!#REF!</f>
        <v>#REF!</v>
      </c>
      <c r="T223" s="18" t="e">
        <f>+$C$21*'11- 2008'!#REF!</f>
        <v>#REF!</v>
      </c>
      <c r="U223" s="18" t="e">
        <f>+$C$21*'11- 2008'!#REF!</f>
        <v>#REF!</v>
      </c>
      <c r="V223" s="18" t="e">
        <f>+$C$21*'11- 2008'!#REF!</f>
        <v>#REF!</v>
      </c>
      <c r="W223" s="18" t="e">
        <f>+$C$21*'11- 2008'!#REF!</f>
        <v>#REF!</v>
      </c>
      <c r="X223" s="18" t="e">
        <f>+$C$21*'11- 2008'!#REF!</f>
        <v>#REF!</v>
      </c>
      <c r="Y223" s="18" t="e">
        <f>+$C$21*'11- 2008'!#REF!</f>
        <v>#REF!</v>
      </c>
      <c r="Z223" s="18" t="e">
        <f>+$C$21*'11- 2008'!#REF!</f>
        <v>#REF!</v>
      </c>
      <c r="AA223" s="18" t="e">
        <f>+$C$21*'11- 2008'!#REF!</f>
        <v>#REF!</v>
      </c>
      <c r="AB223" s="18" t="e">
        <f>+$C$21*'11- 2008'!#REF!</f>
        <v>#REF!</v>
      </c>
      <c r="AC223" s="18" t="e">
        <f>+$C$21*'11- 2008'!#REF!</f>
        <v>#REF!</v>
      </c>
      <c r="AD223" s="18" t="e">
        <f>+$C$21*'11- 2008'!#REF!</f>
        <v>#REF!</v>
      </c>
      <c r="AE223" s="18" t="e">
        <f>+$C$21*'11- 2008'!#REF!</f>
        <v>#REF!</v>
      </c>
      <c r="AF223" s="18" t="e">
        <f>+$C$21*'11- 2008'!#REF!</f>
        <v>#REF!</v>
      </c>
      <c r="AG223" s="18" t="e">
        <f>+$C$21*'11- 2008'!#REF!</f>
        <v>#REF!</v>
      </c>
      <c r="AH223" s="18" t="e">
        <f>+$C$21*'11- 2008'!#REF!</f>
        <v>#REF!</v>
      </c>
      <c r="AI223" s="2"/>
    </row>
    <row r="224" spans="1:35" hidden="1">
      <c r="A224" s="18">
        <v>218</v>
      </c>
      <c r="B224" s="18" t="e">
        <f>+'11- 2008'!#REF!</f>
        <v>#REF!</v>
      </c>
      <c r="C224" s="16" t="e">
        <f>+'11- 2008'!H225/'11- 2008'!AN225</f>
        <v>#DIV/0!</v>
      </c>
      <c r="D224" s="18" t="e">
        <f>+$C$21*'11- 2008'!#REF!</f>
        <v>#REF!</v>
      </c>
      <c r="E224" s="18" t="e">
        <f>+$C$21*'11- 2008'!#REF!</f>
        <v>#REF!</v>
      </c>
      <c r="F224" s="18" t="e">
        <f>+$C$21*'11- 2008'!#REF!</f>
        <v>#REF!</v>
      </c>
      <c r="G224" s="18" t="e">
        <f>+$C$21*'11- 2008'!#REF!</f>
        <v>#REF!</v>
      </c>
      <c r="H224" s="18" t="e">
        <f>+$C$21*'11- 2008'!#REF!</f>
        <v>#REF!</v>
      </c>
      <c r="I224" s="18" t="e">
        <f>+$C$21*'11- 2008'!#REF!</f>
        <v>#REF!</v>
      </c>
      <c r="J224" s="18" t="e">
        <f>+$C$21*'11- 2008'!#REF!</f>
        <v>#REF!</v>
      </c>
      <c r="K224" s="18" t="e">
        <f>+$C$21*'11- 2008'!#REF!</f>
        <v>#REF!</v>
      </c>
      <c r="L224" s="18" t="e">
        <f>+$C$21*'11- 2008'!#REF!</f>
        <v>#REF!</v>
      </c>
      <c r="M224" s="18" t="e">
        <f>+$C$21*'11- 2008'!#REF!</f>
        <v>#REF!</v>
      </c>
      <c r="N224" s="18" t="e">
        <f>+$C$21*'11- 2008'!#REF!</f>
        <v>#REF!</v>
      </c>
      <c r="O224" s="18" t="e">
        <f>+$C$21*'11- 2008'!#REF!</f>
        <v>#REF!</v>
      </c>
      <c r="P224" s="18" t="e">
        <f>+$C$21*'11- 2008'!#REF!</f>
        <v>#REF!</v>
      </c>
      <c r="Q224" s="18" t="e">
        <f>+$C$21*'11- 2008'!#REF!</f>
        <v>#REF!</v>
      </c>
      <c r="R224" s="18" t="e">
        <f>+$C$21*'11- 2008'!#REF!</f>
        <v>#REF!</v>
      </c>
      <c r="S224" s="18" t="e">
        <f>+$C$21*'11- 2008'!#REF!</f>
        <v>#REF!</v>
      </c>
      <c r="T224" s="18" t="e">
        <f>+$C$21*'11- 2008'!#REF!</f>
        <v>#REF!</v>
      </c>
      <c r="U224" s="18" t="e">
        <f>+$C$21*'11- 2008'!#REF!</f>
        <v>#REF!</v>
      </c>
      <c r="V224" s="18" t="e">
        <f>+$C$21*'11- 2008'!#REF!</f>
        <v>#REF!</v>
      </c>
      <c r="W224" s="18" t="e">
        <f>+$C$21*'11- 2008'!#REF!</f>
        <v>#REF!</v>
      </c>
      <c r="X224" s="18" t="e">
        <f>+$C$21*'11- 2008'!#REF!</f>
        <v>#REF!</v>
      </c>
      <c r="Y224" s="18" t="e">
        <f>+$C$21*'11- 2008'!#REF!</f>
        <v>#REF!</v>
      </c>
      <c r="Z224" s="18" t="e">
        <f>+$C$21*'11- 2008'!#REF!</f>
        <v>#REF!</v>
      </c>
      <c r="AA224" s="18" t="e">
        <f>+$C$21*'11- 2008'!#REF!</f>
        <v>#REF!</v>
      </c>
      <c r="AB224" s="18" t="e">
        <f>+$C$21*'11- 2008'!#REF!</f>
        <v>#REF!</v>
      </c>
      <c r="AC224" s="18" t="e">
        <f>+$C$21*'11- 2008'!#REF!</f>
        <v>#REF!</v>
      </c>
      <c r="AD224" s="18" t="e">
        <f>+$C$21*'11- 2008'!#REF!</f>
        <v>#REF!</v>
      </c>
      <c r="AE224" s="18" t="e">
        <f>+$C$21*'11- 2008'!#REF!</f>
        <v>#REF!</v>
      </c>
      <c r="AF224" s="18" t="e">
        <f>+$C$21*'11- 2008'!#REF!</f>
        <v>#REF!</v>
      </c>
      <c r="AG224" s="18" t="e">
        <f>+$C$21*'11- 2008'!#REF!</f>
        <v>#REF!</v>
      </c>
      <c r="AH224" s="18" t="e">
        <f>+$C$21*'11- 2008'!#REF!</f>
        <v>#REF!</v>
      </c>
      <c r="AI224" s="2"/>
    </row>
    <row r="225" spans="1:35" hidden="1">
      <c r="A225" s="18">
        <v>219</v>
      </c>
      <c r="B225" s="18" t="e">
        <f>+'11- 2008'!#REF!</f>
        <v>#REF!</v>
      </c>
      <c r="C225" s="16" t="e">
        <f>+'11- 2008'!H226/'11- 2008'!AN226</f>
        <v>#DIV/0!</v>
      </c>
      <c r="D225" s="18" t="e">
        <f>+$C$21*'11- 2008'!#REF!</f>
        <v>#REF!</v>
      </c>
      <c r="E225" s="18" t="e">
        <f>+$C$21*'11- 2008'!#REF!</f>
        <v>#REF!</v>
      </c>
      <c r="F225" s="18" t="e">
        <f>+$C$21*'11- 2008'!#REF!</f>
        <v>#REF!</v>
      </c>
      <c r="G225" s="18" t="e">
        <f>+$C$21*'11- 2008'!#REF!</f>
        <v>#REF!</v>
      </c>
      <c r="H225" s="18" t="e">
        <f>+$C$21*'11- 2008'!#REF!</f>
        <v>#REF!</v>
      </c>
      <c r="I225" s="18" t="e">
        <f>+$C$21*'11- 2008'!#REF!</f>
        <v>#REF!</v>
      </c>
      <c r="J225" s="18" t="e">
        <f>+$C$21*'11- 2008'!#REF!</f>
        <v>#REF!</v>
      </c>
      <c r="K225" s="18" t="e">
        <f>+$C$21*'11- 2008'!#REF!</f>
        <v>#REF!</v>
      </c>
      <c r="L225" s="18" t="e">
        <f>+$C$21*'11- 2008'!#REF!</f>
        <v>#REF!</v>
      </c>
      <c r="M225" s="18" t="e">
        <f>+$C$21*'11- 2008'!#REF!</f>
        <v>#REF!</v>
      </c>
      <c r="N225" s="18" t="e">
        <f>+$C$21*'11- 2008'!#REF!</f>
        <v>#REF!</v>
      </c>
      <c r="O225" s="18" t="e">
        <f>+$C$21*'11- 2008'!#REF!</f>
        <v>#REF!</v>
      </c>
      <c r="P225" s="18" t="e">
        <f>+$C$21*'11- 2008'!#REF!</f>
        <v>#REF!</v>
      </c>
      <c r="Q225" s="18" t="e">
        <f>+$C$21*'11- 2008'!#REF!</f>
        <v>#REF!</v>
      </c>
      <c r="R225" s="18" t="e">
        <f>+$C$21*'11- 2008'!#REF!</f>
        <v>#REF!</v>
      </c>
      <c r="S225" s="18" t="e">
        <f>+$C$21*'11- 2008'!#REF!</f>
        <v>#REF!</v>
      </c>
      <c r="T225" s="18" t="e">
        <f>+$C$21*'11- 2008'!#REF!</f>
        <v>#REF!</v>
      </c>
      <c r="U225" s="18" t="e">
        <f>+$C$21*'11- 2008'!#REF!</f>
        <v>#REF!</v>
      </c>
      <c r="V225" s="18" t="e">
        <f>+$C$21*'11- 2008'!#REF!</f>
        <v>#REF!</v>
      </c>
      <c r="W225" s="18" t="e">
        <f>+$C$21*'11- 2008'!#REF!</f>
        <v>#REF!</v>
      </c>
      <c r="X225" s="18" t="e">
        <f>+$C$21*'11- 2008'!#REF!</f>
        <v>#REF!</v>
      </c>
      <c r="Y225" s="18" t="e">
        <f>+$C$21*'11- 2008'!#REF!</f>
        <v>#REF!</v>
      </c>
      <c r="Z225" s="18" t="e">
        <f>+$C$21*'11- 2008'!#REF!</f>
        <v>#REF!</v>
      </c>
      <c r="AA225" s="18" t="e">
        <f>+$C$21*'11- 2008'!#REF!</f>
        <v>#REF!</v>
      </c>
      <c r="AB225" s="18" t="e">
        <f>+$C$21*'11- 2008'!#REF!</f>
        <v>#REF!</v>
      </c>
      <c r="AC225" s="18" t="e">
        <f>+$C$21*'11- 2008'!#REF!</f>
        <v>#REF!</v>
      </c>
      <c r="AD225" s="18" t="e">
        <f>+$C$21*'11- 2008'!#REF!</f>
        <v>#REF!</v>
      </c>
      <c r="AE225" s="18" t="e">
        <f>+$C$21*'11- 2008'!#REF!</f>
        <v>#REF!</v>
      </c>
      <c r="AF225" s="18" t="e">
        <f>+$C$21*'11- 2008'!#REF!</f>
        <v>#REF!</v>
      </c>
      <c r="AG225" s="18" t="e">
        <f>+$C$21*'11- 2008'!#REF!</f>
        <v>#REF!</v>
      </c>
      <c r="AH225" s="18" t="e">
        <f>+$C$21*'11- 2008'!#REF!</f>
        <v>#REF!</v>
      </c>
      <c r="AI225" s="2"/>
    </row>
    <row r="226" spans="1:35" hidden="1">
      <c r="A226" s="18">
        <v>220</v>
      </c>
      <c r="B226" s="18" t="e">
        <f>+'11- 2008'!#REF!</f>
        <v>#REF!</v>
      </c>
      <c r="C226" s="16" t="e">
        <f>+'11- 2008'!H227/'11- 2008'!AN227</f>
        <v>#DIV/0!</v>
      </c>
      <c r="D226" s="18" t="e">
        <f>+$C$21*'11- 2008'!#REF!</f>
        <v>#REF!</v>
      </c>
      <c r="E226" s="18" t="e">
        <f>+$C$21*'11- 2008'!#REF!</f>
        <v>#REF!</v>
      </c>
      <c r="F226" s="18" t="e">
        <f>+$C$21*'11- 2008'!#REF!</f>
        <v>#REF!</v>
      </c>
      <c r="G226" s="18" t="e">
        <f>+$C$21*'11- 2008'!#REF!</f>
        <v>#REF!</v>
      </c>
      <c r="H226" s="18" t="e">
        <f>+$C$21*'11- 2008'!#REF!</f>
        <v>#REF!</v>
      </c>
      <c r="I226" s="18" t="e">
        <f>+$C$21*'11- 2008'!#REF!</f>
        <v>#REF!</v>
      </c>
      <c r="J226" s="18" t="e">
        <f>+$C$21*'11- 2008'!#REF!</f>
        <v>#REF!</v>
      </c>
      <c r="K226" s="18" t="e">
        <f>+$C$21*'11- 2008'!#REF!</f>
        <v>#REF!</v>
      </c>
      <c r="L226" s="18" t="e">
        <f>+$C$21*'11- 2008'!#REF!</f>
        <v>#REF!</v>
      </c>
      <c r="M226" s="18" t="e">
        <f>+$C$21*'11- 2008'!#REF!</f>
        <v>#REF!</v>
      </c>
      <c r="N226" s="18" t="e">
        <f>+$C$21*'11- 2008'!#REF!</f>
        <v>#REF!</v>
      </c>
      <c r="O226" s="18" t="e">
        <f>+$C$21*'11- 2008'!#REF!</f>
        <v>#REF!</v>
      </c>
      <c r="P226" s="18" t="e">
        <f>+$C$21*'11- 2008'!#REF!</f>
        <v>#REF!</v>
      </c>
      <c r="Q226" s="18" t="e">
        <f>+$C$21*'11- 2008'!#REF!</f>
        <v>#REF!</v>
      </c>
      <c r="R226" s="18" t="e">
        <f>+$C$21*'11- 2008'!#REF!</f>
        <v>#REF!</v>
      </c>
      <c r="S226" s="18" t="e">
        <f>+$C$21*'11- 2008'!#REF!</f>
        <v>#REF!</v>
      </c>
      <c r="T226" s="18" t="e">
        <f>+$C$21*'11- 2008'!#REF!</f>
        <v>#REF!</v>
      </c>
      <c r="U226" s="18" t="e">
        <f>+$C$21*'11- 2008'!#REF!</f>
        <v>#REF!</v>
      </c>
      <c r="V226" s="18" t="e">
        <f>+$C$21*'11- 2008'!#REF!</f>
        <v>#REF!</v>
      </c>
      <c r="W226" s="18" t="e">
        <f>+$C$21*'11- 2008'!#REF!</f>
        <v>#REF!</v>
      </c>
      <c r="X226" s="18" t="e">
        <f>+$C$21*'11- 2008'!#REF!</f>
        <v>#REF!</v>
      </c>
      <c r="Y226" s="18" t="e">
        <f>+$C$21*'11- 2008'!#REF!</f>
        <v>#REF!</v>
      </c>
      <c r="Z226" s="18" t="e">
        <f>+$C$21*'11- 2008'!#REF!</f>
        <v>#REF!</v>
      </c>
      <c r="AA226" s="18" t="e">
        <f>+$C$21*'11- 2008'!#REF!</f>
        <v>#REF!</v>
      </c>
      <c r="AB226" s="18" t="e">
        <f>+$C$21*'11- 2008'!#REF!</f>
        <v>#REF!</v>
      </c>
      <c r="AC226" s="18" t="e">
        <f>+$C$21*'11- 2008'!#REF!</f>
        <v>#REF!</v>
      </c>
      <c r="AD226" s="18" t="e">
        <f>+$C$21*'11- 2008'!#REF!</f>
        <v>#REF!</v>
      </c>
      <c r="AE226" s="18" t="e">
        <f>+$C$21*'11- 2008'!#REF!</f>
        <v>#REF!</v>
      </c>
      <c r="AF226" s="18" t="e">
        <f>+$C$21*'11- 2008'!#REF!</f>
        <v>#REF!</v>
      </c>
      <c r="AG226" s="18" t="e">
        <f>+$C$21*'11- 2008'!#REF!</f>
        <v>#REF!</v>
      </c>
      <c r="AH226" s="18" t="e">
        <f>+$C$21*'11- 2008'!#REF!</f>
        <v>#REF!</v>
      </c>
      <c r="AI226" s="2"/>
    </row>
    <row r="227" spans="1:35" hidden="1">
      <c r="A227" s="18">
        <v>221</v>
      </c>
      <c r="B227" s="18" t="e">
        <f>+'11- 2008'!#REF!</f>
        <v>#REF!</v>
      </c>
      <c r="C227" s="16" t="e">
        <f>+'11- 2008'!H228/'11- 2008'!AN228</f>
        <v>#DIV/0!</v>
      </c>
      <c r="D227" s="18" t="e">
        <f>+$C$21*'11- 2008'!#REF!</f>
        <v>#REF!</v>
      </c>
      <c r="E227" s="18" t="e">
        <f>+$C$21*'11- 2008'!#REF!</f>
        <v>#REF!</v>
      </c>
      <c r="F227" s="18" t="e">
        <f>+$C$21*'11- 2008'!#REF!</f>
        <v>#REF!</v>
      </c>
      <c r="G227" s="18" t="e">
        <f>+$C$21*'11- 2008'!#REF!</f>
        <v>#REF!</v>
      </c>
      <c r="H227" s="18" t="e">
        <f>+$C$21*'11- 2008'!#REF!</f>
        <v>#REF!</v>
      </c>
      <c r="I227" s="18" t="e">
        <f>+$C$21*'11- 2008'!#REF!</f>
        <v>#REF!</v>
      </c>
      <c r="J227" s="18" t="e">
        <f>+$C$21*'11- 2008'!#REF!</f>
        <v>#REF!</v>
      </c>
      <c r="K227" s="18" t="e">
        <f>+$C$21*'11- 2008'!#REF!</f>
        <v>#REF!</v>
      </c>
      <c r="L227" s="18" t="e">
        <f>+$C$21*'11- 2008'!#REF!</f>
        <v>#REF!</v>
      </c>
      <c r="M227" s="18" t="e">
        <f>+$C$21*'11- 2008'!#REF!</f>
        <v>#REF!</v>
      </c>
      <c r="N227" s="18" t="e">
        <f>+$C$21*'11- 2008'!#REF!</f>
        <v>#REF!</v>
      </c>
      <c r="O227" s="18" t="e">
        <f>+$C$21*'11- 2008'!#REF!</f>
        <v>#REF!</v>
      </c>
      <c r="P227" s="18" t="e">
        <f>+$C$21*'11- 2008'!#REF!</f>
        <v>#REF!</v>
      </c>
      <c r="Q227" s="18" t="e">
        <f>+$C$21*'11- 2008'!#REF!</f>
        <v>#REF!</v>
      </c>
      <c r="R227" s="18" t="e">
        <f>+$C$21*'11- 2008'!#REF!</f>
        <v>#REF!</v>
      </c>
      <c r="S227" s="18" t="e">
        <f>+$C$21*'11- 2008'!#REF!</f>
        <v>#REF!</v>
      </c>
      <c r="T227" s="18" t="e">
        <f>+$C$21*'11- 2008'!#REF!</f>
        <v>#REF!</v>
      </c>
      <c r="U227" s="18" t="e">
        <f>+$C$21*'11- 2008'!#REF!</f>
        <v>#REF!</v>
      </c>
      <c r="V227" s="18" t="e">
        <f>+$C$21*'11- 2008'!#REF!</f>
        <v>#REF!</v>
      </c>
      <c r="W227" s="18" t="e">
        <f>+$C$21*'11- 2008'!#REF!</f>
        <v>#REF!</v>
      </c>
      <c r="X227" s="18" t="e">
        <f>+$C$21*'11- 2008'!#REF!</f>
        <v>#REF!</v>
      </c>
      <c r="Y227" s="18" t="e">
        <f>+$C$21*'11- 2008'!#REF!</f>
        <v>#REF!</v>
      </c>
      <c r="Z227" s="18" t="e">
        <f>+$C$21*'11- 2008'!#REF!</f>
        <v>#REF!</v>
      </c>
      <c r="AA227" s="18" t="e">
        <f>+$C$21*'11- 2008'!#REF!</f>
        <v>#REF!</v>
      </c>
      <c r="AB227" s="18" t="e">
        <f>+$C$21*'11- 2008'!#REF!</f>
        <v>#REF!</v>
      </c>
      <c r="AC227" s="18" t="e">
        <f>+$C$21*'11- 2008'!#REF!</f>
        <v>#REF!</v>
      </c>
      <c r="AD227" s="18" t="e">
        <f>+$C$21*'11- 2008'!#REF!</f>
        <v>#REF!</v>
      </c>
      <c r="AE227" s="18" t="e">
        <f>+$C$21*'11- 2008'!#REF!</f>
        <v>#REF!</v>
      </c>
      <c r="AF227" s="18" t="e">
        <f>+$C$21*'11- 2008'!#REF!</f>
        <v>#REF!</v>
      </c>
      <c r="AG227" s="18" t="e">
        <f>+$C$21*'11- 2008'!#REF!</f>
        <v>#REF!</v>
      </c>
      <c r="AH227" s="18" t="e">
        <f>+$C$21*'11- 2008'!#REF!</f>
        <v>#REF!</v>
      </c>
      <c r="AI227" s="2"/>
    </row>
    <row r="228" spans="1:35" hidden="1">
      <c r="A228" s="16">
        <v>222</v>
      </c>
      <c r="B228" s="18" t="e">
        <f>+'11- 2008'!#REF!</f>
        <v>#REF!</v>
      </c>
      <c r="C228" s="16" t="e">
        <f>+'11- 2008'!H229/'11- 2008'!AN229</f>
        <v>#DIV/0!</v>
      </c>
      <c r="D228" s="18" t="e">
        <f>+$C$21*'11- 2008'!#REF!</f>
        <v>#REF!</v>
      </c>
      <c r="E228" s="18" t="e">
        <f>+$C$21*'11- 2008'!#REF!</f>
        <v>#REF!</v>
      </c>
      <c r="F228" s="18" t="e">
        <f>+$C$21*'11- 2008'!#REF!</f>
        <v>#REF!</v>
      </c>
      <c r="G228" s="18" t="e">
        <f>+$C$21*'11- 2008'!#REF!</f>
        <v>#REF!</v>
      </c>
      <c r="H228" s="18" t="e">
        <f>+$C$21*'11- 2008'!#REF!</f>
        <v>#REF!</v>
      </c>
      <c r="I228" s="18" t="e">
        <f>+$C$21*'11- 2008'!#REF!</f>
        <v>#REF!</v>
      </c>
      <c r="J228" s="18" t="e">
        <f>+$C$21*'11- 2008'!#REF!</f>
        <v>#REF!</v>
      </c>
      <c r="K228" s="18" t="e">
        <f>+$C$21*'11- 2008'!#REF!</f>
        <v>#REF!</v>
      </c>
      <c r="L228" s="18" t="e">
        <f>+$C$21*'11- 2008'!#REF!</f>
        <v>#REF!</v>
      </c>
      <c r="M228" s="18" t="e">
        <f>+$C$21*'11- 2008'!#REF!</f>
        <v>#REF!</v>
      </c>
      <c r="N228" s="18" t="e">
        <f>+$C$21*'11- 2008'!#REF!</f>
        <v>#REF!</v>
      </c>
      <c r="O228" s="18" t="e">
        <f>+$C$21*'11- 2008'!#REF!</f>
        <v>#REF!</v>
      </c>
      <c r="P228" s="18" t="e">
        <f>+$C$21*'11- 2008'!#REF!</f>
        <v>#REF!</v>
      </c>
      <c r="Q228" s="18" t="e">
        <f>+$C$21*'11- 2008'!#REF!</f>
        <v>#REF!</v>
      </c>
      <c r="R228" s="18" t="e">
        <f>+$C$21*'11- 2008'!#REF!</f>
        <v>#REF!</v>
      </c>
      <c r="S228" s="18" t="e">
        <f>+$C$21*'11- 2008'!#REF!</f>
        <v>#REF!</v>
      </c>
      <c r="T228" s="18" t="e">
        <f>+$C$21*'11- 2008'!#REF!</f>
        <v>#REF!</v>
      </c>
      <c r="U228" s="18" t="e">
        <f>+$C$21*'11- 2008'!#REF!</f>
        <v>#REF!</v>
      </c>
      <c r="V228" s="18" t="e">
        <f>+$C$21*'11- 2008'!#REF!</f>
        <v>#REF!</v>
      </c>
      <c r="W228" s="18" t="e">
        <f>+$C$21*'11- 2008'!#REF!</f>
        <v>#REF!</v>
      </c>
      <c r="X228" s="18" t="e">
        <f>+$C$21*'11- 2008'!#REF!</f>
        <v>#REF!</v>
      </c>
      <c r="Y228" s="18" t="e">
        <f>+$C$21*'11- 2008'!#REF!</f>
        <v>#REF!</v>
      </c>
      <c r="Z228" s="18" t="e">
        <f>+$C$21*'11- 2008'!#REF!</f>
        <v>#REF!</v>
      </c>
      <c r="AA228" s="18" t="e">
        <f>+$C$21*'11- 2008'!#REF!</f>
        <v>#REF!</v>
      </c>
      <c r="AB228" s="18" t="e">
        <f>+$C$21*'11- 2008'!#REF!</f>
        <v>#REF!</v>
      </c>
      <c r="AC228" s="18" t="e">
        <f>+$C$21*'11- 2008'!#REF!</f>
        <v>#REF!</v>
      </c>
      <c r="AD228" s="18" t="e">
        <f>+$C$21*'11- 2008'!#REF!</f>
        <v>#REF!</v>
      </c>
      <c r="AE228" s="18" t="e">
        <f>+$C$21*'11- 2008'!#REF!</f>
        <v>#REF!</v>
      </c>
      <c r="AF228" s="18" t="e">
        <f>+$C$21*'11- 2008'!#REF!</f>
        <v>#REF!</v>
      </c>
      <c r="AG228" s="18" t="e">
        <f>+$C$21*'11- 2008'!#REF!</f>
        <v>#REF!</v>
      </c>
      <c r="AH228" s="18" t="e">
        <f>+$C$21*'11- 2008'!#REF!</f>
        <v>#REF!</v>
      </c>
      <c r="AI228" s="2"/>
    </row>
    <row r="229" spans="1:35" hidden="1">
      <c r="A229" s="18">
        <v>223</v>
      </c>
      <c r="B229" s="18" t="e">
        <f>+'11- 2008'!#REF!</f>
        <v>#REF!</v>
      </c>
      <c r="C229" s="16" t="e">
        <f>+'11- 2008'!H230/'11- 2008'!AN230</f>
        <v>#DIV/0!</v>
      </c>
      <c r="D229" s="18" t="e">
        <f>+$C$21*'11- 2008'!#REF!</f>
        <v>#REF!</v>
      </c>
      <c r="E229" s="18" t="e">
        <f>+$C$21*'11- 2008'!#REF!</f>
        <v>#REF!</v>
      </c>
      <c r="F229" s="18" t="e">
        <f>+$C$21*'11- 2008'!#REF!</f>
        <v>#REF!</v>
      </c>
      <c r="G229" s="18" t="e">
        <f>+$C$21*'11- 2008'!#REF!</f>
        <v>#REF!</v>
      </c>
      <c r="H229" s="18" t="e">
        <f>+$C$21*'11- 2008'!#REF!</f>
        <v>#REF!</v>
      </c>
      <c r="I229" s="18" t="e">
        <f>+$C$21*'11- 2008'!#REF!</f>
        <v>#REF!</v>
      </c>
      <c r="J229" s="18" t="e">
        <f>+$C$21*'11- 2008'!#REF!</f>
        <v>#REF!</v>
      </c>
      <c r="K229" s="18" t="e">
        <f>+$C$21*'11- 2008'!#REF!</f>
        <v>#REF!</v>
      </c>
      <c r="L229" s="18" t="e">
        <f>+$C$21*'11- 2008'!#REF!</f>
        <v>#REF!</v>
      </c>
      <c r="M229" s="18" t="e">
        <f>+$C$21*'11- 2008'!#REF!</f>
        <v>#REF!</v>
      </c>
      <c r="N229" s="18" t="e">
        <f>+$C$21*'11- 2008'!#REF!</f>
        <v>#REF!</v>
      </c>
      <c r="O229" s="18" t="e">
        <f>+$C$21*'11- 2008'!#REF!</f>
        <v>#REF!</v>
      </c>
      <c r="P229" s="18" t="e">
        <f>+$C$21*'11- 2008'!#REF!</f>
        <v>#REF!</v>
      </c>
      <c r="Q229" s="18" t="e">
        <f>+$C$21*'11- 2008'!#REF!</f>
        <v>#REF!</v>
      </c>
      <c r="R229" s="18" t="e">
        <f>+$C$21*'11- 2008'!#REF!</f>
        <v>#REF!</v>
      </c>
      <c r="S229" s="18" t="e">
        <f>+$C$21*'11- 2008'!#REF!</f>
        <v>#REF!</v>
      </c>
      <c r="T229" s="18" t="e">
        <f>+$C$21*'11- 2008'!#REF!</f>
        <v>#REF!</v>
      </c>
      <c r="U229" s="18" t="e">
        <f>+$C$21*'11- 2008'!#REF!</f>
        <v>#REF!</v>
      </c>
      <c r="V229" s="18" t="e">
        <f>+$C$21*'11- 2008'!#REF!</f>
        <v>#REF!</v>
      </c>
      <c r="W229" s="18" t="e">
        <f>+$C$21*'11- 2008'!#REF!</f>
        <v>#REF!</v>
      </c>
      <c r="X229" s="18" t="e">
        <f>+$C$21*'11- 2008'!#REF!</f>
        <v>#REF!</v>
      </c>
      <c r="Y229" s="18" t="e">
        <f>+$C$21*'11- 2008'!#REF!</f>
        <v>#REF!</v>
      </c>
      <c r="Z229" s="18" t="e">
        <f>+$C$21*'11- 2008'!#REF!</f>
        <v>#REF!</v>
      </c>
      <c r="AA229" s="18" t="e">
        <f>+$C$21*'11- 2008'!#REF!</f>
        <v>#REF!</v>
      </c>
      <c r="AB229" s="18" t="e">
        <f>+$C$21*'11- 2008'!#REF!</f>
        <v>#REF!</v>
      </c>
      <c r="AC229" s="18" t="e">
        <f>+$C$21*'11- 2008'!#REF!</f>
        <v>#REF!</v>
      </c>
      <c r="AD229" s="18" t="e">
        <f>+$C$21*'11- 2008'!#REF!</f>
        <v>#REF!</v>
      </c>
      <c r="AE229" s="18" t="e">
        <f>+$C$21*'11- 2008'!#REF!</f>
        <v>#REF!</v>
      </c>
      <c r="AF229" s="18" t="e">
        <f>+$C$21*'11- 2008'!#REF!</f>
        <v>#REF!</v>
      </c>
      <c r="AG229" s="18" t="e">
        <f>+$C$21*'11- 2008'!#REF!</f>
        <v>#REF!</v>
      </c>
      <c r="AH229" s="18" t="e">
        <f>+$C$21*'11- 2008'!#REF!</f>
        <v>#REF!</v>
      </c>
      <c r="AI229" s="2"/>
    </row>
    <row r="230" spans="1:35" hidden="1">
      <c r="A230" s="18">
        <v>224</v>
      </c>
      <c r="B230" s="18" t="e">
        <f>+'11- 2008'!#REF!</f>
        <v>#REF!</v>
      </c>
      <c r="C230" s="16" t="e">
        <f>+'11- 2008'!H231/'11- 2008'!AN231</f>
        <v>#DIV/0!</v>
      </c>
      <c r="D230" s="18" t="e">
        <f>+$C$21*'11- 2008'!#REF!</f>
        <v>#REF!</v>
      </c>
      <c r="E230" s="18" t="e">
        <f>+$C$21*'11- 2008'!#REF!</f>
        <v>#REF!</v>
      </c>
      <c r="F230" s="18" t="e">
        <f>+$C$21*'11- 2008'!#REF!</f>
        <v>#REF!</v>
      </c>
      <c r="G230" s="18" t="e">
        <f>+$C$21*'11- 2008'!#REF!</f>
        <v>#REF!</v>
      </c>
      <c r="H230" s="18" t="e">
        <f>+$C$21*'11- 2008'!#REF!</f>
        <v>#REF!</v>
      </c>
      <c r="I230" s="18" t="e">
        <f>+$C$21*'11- 2008'!#REF!</f>
        <v>#REF!</v>
      </c>
      <c r="J230" s="18" t="e">
        <f>+$C$21*'11- 2008'!#REF!</f>
        <v>#REF!</v>
      </c>
      <c r="K230" s="18" t="e">
        <f>+$C$21*'11- 2008'!#REF!</f>
        <v>#REF!</v>
      </c>
      <c r="L230" s="18" t="e">
        <f>+$C$21*'11- 2008'!#REF!</f>
        <v>#REF!</v>
      </c>
      <c r="M230" s="18" t="e">
        <f>+$C$21*'11- 2008'!#REF!</f>
        <v>#REF!</v>
      </c>
      <c r="N230" s="18" t="e">
        <f>+$C$21*'11- 2008'!#REF!</f>
        <v>#REF!</v>
      </c>
      <c r="O230" s="18" t="e">
        <f>+$C$21*'11- 2008'!#REF!</f>
        <v>#REF!</v>
      </c>
      <c r="P230" s="18" t="e">
        <f>+$C$21*'11- 2008'!#REF!</f>
        <v>#REF!</v>
      </c>
      <c r="Q230" s="18" t="e">
        <f>+$C$21*'11- 2008'!#REF!</f>
        <v>#REF!</v>
      </c>
      <c r="R230" s="18" t="e">
        <f>+$C$21*'11- 2008'!#REF!</f>
        <v>#REF!</v>
      </c>
      <c r="S230" s="18" t="e">
        <f>+$C$21*'11- 2008'!#REF!</f>
        <v>#REF!</v>
      </c>
      <c r="T230" s="18" t="e">
        <f>+$C$21*'11- 2008'!#REF!</f>
        <v>#REF!</v>
      </c>
      <c r="U230" s="18" t="e">
        <f>+$C$21*'11- 2008'!#REF!</f>
        <v>#REF!</v>
      </c>
      <c r="V230" s="18" t="e">
        <f>+$C$21*'11- 2008'!#REF!</f>
        <v>#REF!</v>
      </c>
      <c r="W230" s="18" t="e">
        <f>+$C$21*'11- 2008'!#REF!</f>
        <v>#REF!</v>
      </c>
      <c r="X230" s="18" t="e">
        <f>+$C$21*'11- 2008'!#REF!</f>
        <v>#REF!</v>
      </c>
      <c r="Y230" s="18" t="e">
        <f>+$C$21*'11- 2008'!#REF!</f>
        <v>#REF!</v>
      </c>
      <c r="Z230" s="18" t="e">
        <f>+$C$21*'11- 2008'!#REF!</f>
        <v>#REF!</v>
      </c>
      <c r="AA230" s="18" t="e">
        <f>+$C$21*'11- 2008'!#REF!</f>
        <v>#REF!</v>
      </c>
      <c r="AB230" s="18" t="e">
        <f>+$C$21*'11- 2008'!#REF!</f>
        <v>#REF!</v>
      </c>
      <c r="AC230" s="18" t="e">
        <f>+$C$21*'11- 2008'!#REF!</f>
        <v>#REF!</v>
      </c>
      <c r="AD230" s="18" t="e">
        <f>+$C$21*'11- 2008'!#REF!</f>
        <v>#REF!</v>
      </c>
      <c r="AE230" s="18" t="e">
        <f>+$C$21*'11- 2008'!#REF!</f>
        <v>#REF!</v>
      </c>
      <c r="AF230" s="18" t="e">
        <f>+$C$21*'11- 2008'!#REF!</f>
        <v>#REF!</v>
      </c>
      <c r="AG230" s="18" t="e">
        <f>+$C$21*'11- 2008'!#REF!</f>
        <v>#REF!</v>
      </c>
      <c r="AH230" s="18" t="e">
        <f>+$C$21*'11- 2008'!#REF!</f>
        <v>#REF!</v>
      </c>
      <c r="AI230" s="2"/>
    </row>
    <row r="231" spans="1:35" hidden="1">
      <c r="A231" s="18">
        <v>225</v>
      </c>
      <c r="B231" s="18" t="e">
        <f>+'11- 2008'!#REF!</f>
        <v>#REF!</v>
      </c>
      <c r="C231" s="16" t="e">
        <f>+'11- 2008'!H232/'11- 2008'!AN232</f>
        <v>#DIV/0!</v>
      </c>
      <c r="D231" s="18" t="e">
        <f>+$C$21*'11- 2008'!#REF!</f>
        <v>#REF!</v>
      </c>
      <c r="E231" s="18" t="e">
        <f>+$C$21*'11- 2008'!#REF!</f>
        <v>#REF!</v>
      </c>
      <c r="F231" s="18" t="e">
        <f>+$C$21*'11- 2008'!#REF!</f>
        <v>#REF!</v>
      </c>
      <c r="G231" s="18" t="e">
        <f>+$C$21*'11- 2008'!#REF!</f>
        <v>#REF!</v>
      </c>
      <c r="H231" s="18" t="e">
        <f>+$C$21*'11- 2008'!#REF!</f>
        <v>#REF!</v>
      </c>
      <c r="I231" s="18" t="e">
        <f>+$C$21*'11- 2008'!#REF!</f>
        <v>#REF!</v>
      </c>
      <c r="J231" s="18" t="e">
        <f>+$C$21*'11- 2008'!#REF!</f>
        <v>#REF!</v>
      </c>
      <c r="K231" s="18" t="e">
        <f>+$C$21*'11- 2008'!#REF!</f>
        <v>#REF!</v>
      </c>
      <c r="L231" s="18" t="e">
        <f>+$C$21*'11- 2008'!#REF!</f>
        <v>#REF!</v>
      </c>
      <c r="M231" s="18" t="e">
        <f>+$C$21*'11- 2008'!#REF!</f>
        <v>#REF!</v>
      </c>
      <c r="N231" s="18" t="e">
        <f>+$C$21*'11- 2008'!#REF!</f>
        <v>#REF!</v>
      </c>
      <c r="O231" s="18" t="e">
        <f>+$C$21*'11- 2008'!#REF!</f>
        <v>#REF!</v>
      </c>
      <c r="P231" s="18" t="e">
        <f>+$C$21*'11- 2008'!#REF!</f>
        <v>#REF!</v>
      </c>
      <c r="Q231" s="18" t="e">
        <f>+$C$21*'11- 2008'!#REF!</f>
        <v>#REF!</v>
      </c>
      <c r="R231" s="18" t="e">
        <f>+$C$21*'11- 2008'!#REF!</f>
        <v>#REF!</v>
      </c>
      <c r="S231" s="18" t="e">
        <f>+$C$21*'11- 2008'!#REF!</f>
        <v>#REF!</v>
      </c>
      <c r="T231" s="18" t="e">
        <f>+$C$21*'11- 2008'!#REF!</f>
        <v>#REF!</v>
      </c>
      <c r="U231" s="18" t="e">
        <f>+$C$21*'11- 2008'!#REF!</f>
        <v>#REF!</v>
      </c>
      <c r="V231" s="18" t="e">
        <f>+$C$21*'11- 2008'!#REF!</f>
        <v>#REF!</v>
      </c>
      <c r="W231" s="18" t="e">
        <f>+$C$21*'11- 2008'!#REF!</f>
        <v>#REF!</v>
      </c>
      <c r="X231" s="18" t="e">
        <f>+$C$21*'11- 2008'!#REF!</f>
        <v>#REF!</v>
      </c>
      <c r="Y231" s="18" t="e">
        <f>+$C$21*'11- 2008'!#REF!</f>
        <v>#REF!</v>
      </c>
      <c r="Z231" s="18" t="e">
        <f>+$C$21*'11- 2008'!#REF!</f>
        <v>#REF!</v>
      </c>
      <c r="AA231" s="18" t="e">
        <f>+$C$21*'11- 2008'!#REF!</f>
        <v>#REF!</v>
      </c>
      <c r="AB231" s="18" t="e">
        <f>+$C$21*'11- 2008'!#REF!</f>
        <v>#REF!</v>
      </c>
      <c r="AC231" s="18" t="e">
        <f>+$C$21*'11- 2008'!#REF!</f>
        <v>#REF!</v>
      </c>
      <c r="AD231" s="18" t="e">
        <f>+$C$21*'11- 2008'!#REF!</f>
        <v>#REF!</v>
      </c>
      <c r="AE231" s="18" t="e">
        <f>+$C$21*'11- 2008'!#REF!</f>
        <v>#REF!</v>
      </c>
      <c r="AF231" s="18" t="e">
        <f>+$C$21*'11- 2008'!#REF!</f>
        <v>#REF!</v>
      </c>
      <c r="AG231" s="18" t="e">
        <f>+$C$21*'11- 2008'!#REF!</f>
        <v>#REF!</v>
      </c>
      <c r="AH231" s="18" t="e">
        <f>+$C$21*'11- 2008'!#REF!</f>
        <v>#REF!</v>
      </c>
      <c r="AI231" s="2"/>
    </row>
    <row r="232" spans="1:35" hidden="1">
      <c r="A232" s="16">
        <v>226</v>
      </c>
      <c r="B232" s="18" t="e">
        <f>+'11- 2008'!#REF!</f>
        <v>#REF!</v>
      </c>
      <c r="C232" s="16" t="e">
        <f>+'11- 2008'!H233/'11- 2008'!AN233</f>
        <v>#DIV/0!</v>
      </c>
      <c r="D232" s="18" t="e">
        <f>+$C$21*'11- 2008'!#REF!</f>
        <v>#REF!</v>
      </c>
      <c r="E232" s="18" t="e">
        <f>+$C$21*'11- 2008'!#REF!</f>
        <v>#REF!</v>
      </c>
      <c r="F232" s="18" t="e">
        <f>+$C$21*'11- 2008'!#REF!</f>
        <v>#REF!</v>
      </c>
      <c r="G232" s="18" t="e">
        <f>+$C$21*'11- 2008'!#REF!</f>
        <v>#REF!</v>
      </c>
      <c r="H232" s="18" t="e">
        <f>+$C$21*'11- 2008'!#REF!</f>
        <v>#REF!</v>
      </c>
      <c r="I232" s="18" t="e">
        <f>+$C$21*'11- 2008'!#REF!</f>
        <v>#REF!</v>
      </c>
      <c r="J232" s="18" t="e">
        <f>+$C$21*'11- 2008'!#REF!</f>
        <v>#REF!</v>
      </c>
      <c r="K232" s="18" t="e">
        <f>+$C$21*'11- 2008'!#REF!</f>
        <v>#REF!</v>
      </c>
      <c r="L232" s="18" t="e">
        <f>+$C$21*'11- 2008'!#REF!</f>
        <v>#REF!</v>
      </c>
      <c r="M232" s="18" t="e">
        <f>+$C$21*'11- 2008'!#REF!</f>
        <v>#REF!</v>
      </c>
      <c r="N232" s="18" t="e">
        <f>+$C$21*'11- 2008'!#REF!</f>
        <v>#REF!</v>
      </c>
      <c r="O232" s="18" t="e">
        <f>+$C$21*'11- 2008'!#REF!</f>
        <v>#REF!</v>
      </c>
      <c r="P232" s="18" t="e">
        <f>+$C$21*'11- 2008'!#REF!</f>
        <v>#REF!</v>
      </c>
      <c r="Q232" s="18" t="e">
        <f>+$C$21*'11- 2008'!#REF!</f>
        <v>#REF!</v>
      </c>
      <c r="R232" s="18" t="e">
        <f>+$C$21*'11- 2008'!#REF!</f>
        <v>#REF!</v>
      </c>
      <c r="S232" s="18" t="e">
        <f>+$C$21*'11- 2008'!#REF!</f>
        <v>#REF!</v>
      </c>
      <c r="T232" s="18" t="e">
        <f>+$C$21*'11- 2008'!#REF!</f>
        <v>#REF!</v>
      </c>
      <c r="U232" s="18" t="e">
        <f>+$C$21*'11- 2008'!#REF!</f>
        <v>#REF!</v>
      </c>
      <c r="V232" s="18" t="e">
        <f>+$C$21*'11- 2008'!#REF!</f>
        <v>#REF!</v>
      </c>
      <c r="W232" s="18" t="e">
        <f>+$C$21*'11- 2008'!#REF!</f>
        <v>#REF!</v>
      </c>
      <c r="X232" s="18" t="e">
        <f>+$C$21*'11- 2008'!#REF!</f>
        <v>#REF!</v>
      </c>
      <c r="Y232" s="18" t="e">
        <f>+$C$21*'11- 2008'!#REF!</f>
        <v>#REF!</v>
      </c>
      <c r="Z232" s="18" t="e">
        <f>+$C$21*'11- 2008'!#REF!</f>
        <v>#REF!</v>
      </c>
      <c r="AA232" s="18" t="e">
        <f>+$C$21*'11- 2008'!#REF!</f>
        <v>#REF!</v>
      </c>
      <c r="AB232" s="18" t="e">
        <f>+$C$21*'11- 2008'!#REF!</f>
        <v>#REF!</v>
      </c>
      <c r="AC232" s="18" t="e">
        <f>+$C$21*'11- 2008'!#REF!</f>
        <v>#REF!</v>
      </c>
      <c r="AD232" s="18" t="e">
        <f>+$C$21*'11- 2008'!#REF!</f>
        <v>#REF!</v>
      </c>
      <c r="AE232" s="18" t="e">
        <f>+$C$21*'11- 2008'!#REF!</f>
        <v>#REF!</v>
      </c>
      <c r="AF232" s="18" t="e">
        <f>+$C$21*'11- 2008'!#REF!</f>
        <v>#REF!</v>
      </c>
      <c r="AG232" s="18" t="e">
        <f>+$C$21*'11- 2008'!#REF!</f>
        <v>#REF!</v>
      </c>
      <c r="AH232" s="18" t="e">
        <f>+$C$21*'11- 2008'!#REF!</f>
        <v>#REF!</v>
      </c>
      <c r="AI232" s="2"/>
    </row>
    <row r="233" spans="1:35" hidden="1">
      <c r="A233" s="18">
        <v>227</v>
      </c>
      <c r="B233" s="18" t="e">
        <f>+'11- 2008'!#REF!</f>
        <v>#REF!</v>
      </c>
      <c r="C233" s="16" t="e">
        <f>+'11- 2008'!H234/'11- 2008'!AN234</f>
        <v>#DIV/0!</v>
      </c>
      <c r="D233" s="18" t="e">
        <f>+$C$21*'11- 2008'!#REF!</f>
        <v>#REF!</v>
      </c>
      <c r="E233" s="18" t="e">
        <f>+$C$21*'11- 2008'!#REF!</f>
        <v>#REF!</v>
      </c>
      <c r="F233" s="18" t="e">
        <f>+$C$21*'11- 2008'!#REF!</f>
        <v>#REF!</v>
      </c>
      <c r="G233" s="18" t="e">
        <f>+$C$21*'11- 2008'!#REF!</f>
        <v>#REF!</v>
      </c>
      <c r="H233" s="18" t="e">
        <f>+$C$21*'11- 2008'!#REF!</f>
        <v>#REF!</v>
      </c>
      <c r="I233" s="18" t="e">
        <f>+$C$21*'11- 2008'!#REF!</f>
        <v>#REF!</v>
      </c>
      <c r="J233" s="18" t="e">
        <f>+$C$21*'11- 2008'!#REF!</f>
        <v>#REF!</v>
      </c>
      <c r="K233" s="18" t="e">
        <f>+$C$21*'11- 2008'!#REF!</f>
        <v>#REF!</v>
      </c>
      <c r="L233" s="18" t="e">
        <f>+$C$21*'11- 2008'!#REF!</f>
        <v>#REF!</v>
      </c>
      <c r="M233" s="18" t="e">
        <f>+$C$21*'11- 2008'!#REF!</f>
        <v>#REF!</v>
      </c>
      <c r="N233" s="18" t="e">
        <f>+$C$21*'11- 2008'!#REF!</f>
        <v>#REF!</v>
      </c>
      <c r="O233" s="18" t="e">
        <f>+$C$21*'11- 2008'!#REF!</f>
        <v>#REF!</v>
      </c>
      <c r="P233" s="18" t="e">
        <f>+$C$21*'11- 2008'!#REF!</f>
        <v>#REF!</v>
      </c>
      <c r="Q233" s="18" t="e">
        <f>+$C$21*'11- 2008'!#REF!</f>
        <v>#REF!</v>
      </c>
      <c r="R233" s="18" t="e">
        <f>+$C$21*'11- 2008'!#REF!</f>
        <v>#REF!</v>
      </c>
      <c r="S233" s="18" t="e">
        <f>+$C$21*'11- 2008'!#REF!</f>
        <v>#REF!</v>
      </c>
      <c r="T233" s="18" t="e">
        <f>+$C$21*'11- 2008'!#REF!</f>
        <v>#REF!</v>
      </c>
      <c r="U233" s="18" t="e">
        <f>+$C$21*'11- 2008'!#REF!</f>
        <v>#REF!</v>
      </c>
      <c r="V233" s="18" t="e">
        <f>+$C$21*'11- 2008'!#REF!</f>
        <v>#REF!</v>
      </c>
      <c r="W233" s="18" t="e">
        <f>+$C$21*'11- 2008'!#REF!</f>
        <v>#REF!</v>
      </c>
      <c r="X233" s="18" t="e">
        <f>+$C$21*'11- 2008'!#REF!</f>
        <v>#REF!</v>
      </c>
      <c r="Y233" s="18" t="e">
        <f>+$C$21*'11- 2008'!#REF!</f>
        <v>#REF!</v>
      </c>
      <c r="Z233" s="18" t="e">
        <f>+$C$21*'11- 2008'!#REF!</f>
        <v>#REF!</v>
      </c>
      <c r="AA233" s="18" t="e">
        <f>+$C$21*'11- 2008'!#REF!</f>
        <v>#REF!</v>
      </c>
      <c r="AB233" s="18" t="e">
        <f>+$C$21*'11- 2008'!#REF!</f>
        <v>#REF!</v>
      </c>
      <c r="AC233" s="18" t="e">
        <f>+$C$21*'11- 2008'!#REF!</f>
        <v>#REF!</v>
      </c>
      <c r="AD233" s="18" t="e">
        <f>+$C$21*'11- 2008'!#REF!</f>
        <v>#REF!</v>
      </c>
      <c r="AE233" s="18" t="e">
        <f>+$C$21*'11- 2008'!#REF!</f>
        <v>#REF!</v>
      </c>
      <c r="AF233" s="18" t="e">
        <f>+$C$21*'11- 2008'!#REF!</f>
        <v>#REF!</v>
      </c>
      <c r="AG233" s="18" t="e">
        <f>+$C$21*'11- 2008'!#REF!</f>
        <v>#REF!</v>
      </c>
      <c r="AH233" s="18" t="e">
        <f>+$C$21*'11- 2008'!#REF!</f>
        <v>#REF!</v>
      </c>
      <c r="AI233" s="2"/>
    </row>
    <row r="234" spans="1:35" hidden="1">
      <c r="A234" s="18">
        <v>228</v>
      </c>
      <c r="B234" s="18" t="e">
        <f>+'11- 2008'!#REF!</f>
        <v>#REF!</v>
      </c>
      <c r="C234" s="16" t="e">
        <f>+'11- 2008'!H235/'11- 2008'!AN235</f>
        <v>#DIV/0!</v>
      </c>
      <c r="D234" s="18" t="e">
        <f>+$C$21*'11- 2008'!#REF!</f>
        <v>#REF!</v>
      </c>
      <c r="E234" s="18" t="e">
        <f>+$C$21*'11- 2008'!#REF!</f>
        <v>#REF!</v>
      </c>
      <c r="F234" s="18" t="e">
        <f>+$C$21*'11- 2008'!#REF!</f>
        <v>#REF!</v>
      </c>
      <c r="G234" s="18" t="e">
        <f>+$C$21*'11- 2008'!#REF!</f>
        <v>#REF!</v>
      </c>
      <c r="H234" s="18" t="e">
        <f>+$C$21*'11- 2008'!#REF!</f>
        <v>#REF!</v>
      </c>
      <c r="I234" s="18" t="e">
        <f>+$C$21*'11- 2008'!#REF!</f>
        <v>#REF!</v>
      </c>
      <c r="J234" s="18" t="e">
        <f>+$C$21*'11- 2008'!#REF!</f>
        <v>#REF!</v>
      </c>
      <c r="K234" s="18" t="e">
        <f>+$C$21*'11- 2008'!#REF!</f>
        <v>#REF!</v>
      </c>
      <c r="L234" s="18" t="e">
        <f>+$C$21*'11- 2008'!#REF!</f>
        <v>#REF!</v>
      </c>
      <c r="M234" s="18" t="e">
        <f>+$C$21*'11- 2008'!#REF!</f>
        <v>#REF!</v>
      </c>
      <c r="N234" s="18" t="e">
        <f>+$C$21*'11- 2008'!#REF!</f>
        <v>#REF!</v>
      </c>
      <c r="O234" s="18" t="e">
        <f>+$C$21*'11- 2008'!#REF!</f>
        <v>#REF!</v>
      </c>
      <c r="P234" s="18" t="e">
        <f>+$C$21*'11- 2008'!#REF!</f>
        <v>#REF!</v>
      </c>
      <c r="Q234" s="18" t="e">
        <f>+$C$21*'11- 2008'!#REF!</f>
        <v>#REF!</v>
      </c>
      <c r="R234" s="18" t="e">
        <f>+$C$21*'11- 2008'!#REF!</f>
        <v>#REF!</v>
      </c>
      <c r="S234" s="18" t="e">
        <f>+$C$21*'11- 2008'!#REF!</f>
        <v>#REF!</v>
      </c>
      <c r="T234" s="18" t="e">
        <f>+$C$21*'11- 2008'!#REF!</f>
        <v>#REF!</v>
      </c>
      <c r="U234" s="18" t="e">
        <f>+$C$21*'11- 2008'!#REF!</f>
        <v>#REF!</v>
      </c>
      <c r="V234" s="18" t="e">
        <f>+$C$21*'11- 2008'!#REF!</f>
        <v>#REF!</v>
      </c>
      <c r="W234" s="18" t="e">
        <f>+$C$21*'11- 2008'!#REF!</f>
        <v>#REF!</v>
      </c>
      <c r="X234" s="18" t="e">
        <f>+$C$21*'11- 2008'!#REF!</f>
        <v>#REF!</v>
      </c>
      <c r="Y234" s="18" t="e">
        <f>+$C$21*'11- 2008'!#REF!</f>
        <v>#REF!</v>
      </c>
      <c r="Z234" s="18" t="e">
        <f>+$C$21*'11- 2008'!#REF!</f>
        <v>#REF!</v>
      </c>
      <c r="AA234" s="18" t="e">
        <f>+$C$21*'11- 2008'!#REF!</f>
        <v>#REF!</v>
      </c>
      <c r="AB234" s="18" t="e">
        <f>+$C$21*'11- 2008'!#REF!</f>
        <v>#REF!</v>
      </c>
      <c r="AC234" s="18" t="e">
        <f>+$C$21*'11- 2008'!#REF!</f>
        <v>#REF!</v>
      </c>
      <c r="AD234" s="18" t="e">
        <f>+$C$21*'11- 2008'!#REF!</f>
        <v>#REF!</v>
      </c>
      <c r="AE234" s="18" t="e">
        <f>+$C$21*'11- 2008'!#REF!</f>
        <v>#REF!</v>
      </c>
      <c r="AF234" s="18" t="e">
        <f>+$C$21*'11- 2008'!#REF!</f>
        <v>#REF!</v>
      </c>
      <c r="AG234" s="18" t="e">
        <f>+$C$21*'11- 2008'!#REF!</f>
        <v>#REF!</v>
      </c>
      <c r="AH234" s="18" t="e">
        <f>+$C$21*'11- 2008'!#REF!</f>
        <v>#REF!</v>
      </c>
      <c r="AI234" s="2"/>
    </row>
    <row r="235" spans="1:35" hidden="1">
      <c r="A235" s="18">
        <v>229</v>
      </c>
      <c r="B235" s="18" t="e">
        <f>+'11- 2008'!#REF!</f>
        <v>#REF!</v>
      </c>
      <c r="C235" s="16" t="e">
        <f>+'11- 2008'!H236/'11- 2008'!AN236</f>
        <v>#DIV/0!</v>
      </c>
      <c r="D235" s="18" t="e">
        <f>+$C$21*'11- 2008'!#REF!</f>
        <v>#REF!</v>
      </c>
      <c r="E235" s="18" t="e">
        <f>+$C$21*'11- 2008'!#REF!</f>
        <v>#REF!</v>
      </c>
      <c r="F235" s="18" t="e">
        <f>+$C$21*'11- 2008'!#REF!</f>
        <v>#REF!</v>
      </c>
      <c r="G235" s="18" t="e">
        <f>+$C$21*'11- 2008'!#REF!</f>
        <v>#REF!</v>
      </c>
      <c r="H235" s="18" t="e">
        <f>+$C$21*'11- 2008'!#REF!</f>
        <v>#REF!</v>
      </c>
      <c r="I235" s="18" t="e">
        <f>+$C$21*'11- 2008'!#REF!</f>
        <v>#REF!</v>
      </c>
      <c r="J235" s="18" t="e">
        <f>+$C$21*'11- 2008'!#REF!</f>
        <v>#REF!</v>
      </c>
      <c r="K235" s="18" t="e">
        <f>+$C$21*'11- 2008'!#REF!</f>
        <v>#REF!</v>
      </c>
      <c r="L235" s="18" t="e">
        <f>+$C$21*'11- 2008'!#REF!</f>
        <v>#REF!</v>
      </c>
      <c r="M235" s="18" t="e">
        <f>+$C$21*'11- 2008'!#REF!</f>
        <v>#REF!</v>
      </c>
      <c r="N235" s="18" t="e">
        <f>+$C$21*'11- 2008'!#REF!</f>
        <v>#REF!</v>
      </c>
      <c r="O235" s="18" t="e">
        <f>+$C$21*'11- 2008'!#REF!</f>
        <v>#REF!</v>
      </c>
      <c r="P235" s="18" t="e">
        <f>+$C$21*'11- 2008'!#REF!</f>
        <v>#REF!</v>
      </c>
      <c r="Q235" s="18" t="e">
        <f>+$C$21*'11- 2008'!#REF!</f>
        <v>#REF!</v>
      </c>
      <c r="R235" s="18" t="e">
        <f>+$C$21*'11- 2008'!#REF!</f>
        <v>#REF!</v>
      </c>
      <c r="S235" s="18" t="e">
        <f>+$C$21*'11- 2008'!#REF!</f>
        <v>#REF!</v>
      </c>
      <c r="T235" s="18" t="e">
        <f>+$C$21*'11- 2008'!#REF!</f>
        <v>#REF!</v>
      </c>
      <c r="U235" s="18" t="e">
        <f>+$C$21*'11- 2008'!#REF!</f>
        <v>#REF!</v>
      </c>
      <c r="V235" s="18" t="e">
        <f>+$C$21*'11- 2008'!#REF!</f>
        <v>#REF!</v>
      </c>
      <c r="W235" s="18" t="e">
        <f>+$C$21*'11- 2008'!#REF!</f>
        <v>#REF!</v>
      </c>
      <c r="X235" s="18" t="e">
        <f>+$C$21*'11- 2008'!#REF!</f>
        <v>#REF!</v>
      </c>
      <c r="Y235" s="18" t="e">
        <f>+$C$21*'11- 2008'!#REF!</f>
        <v>#REF!</v>
      </c>
      <c r="Z235" s="18" t="e">
        <f>+$C$21*'11- 2008'!#REF!</f>
        <v>#REF!</v>
      </c>
      <c r="AA235" s="18" t="e">
        <f>+$C$21*'11- 2008'!#REF!</f>
        <v>#REF!</v>
      </c>
      <c r="AB235" s="18" t="e">
        <f>+$C$21*'11- 2008'!#REF!</f>
        <v>#REF!</v>
      </c>
      <c r="AC235" s="18" t="e">
        <f>+$C$21*'11- 2008'!#REF!</f>
        <v>#REF!</v>
      </c>
      <c r="AD235" s="18" t="e">
        <f>+$C$21*'11- 2008'!#REF!</f>
        <v>#REF!</v>
      </c>
      <c r="AE235" s="18" t="e">
        <f>+$C$21*'11- 2008'!#REF!</f>
        <v>#REF!</v>
      </c>
      <c r="AF235" s="18" t="e">
        <f>+$C$21*'11- 2008'!#REF!</f>
        <v>#REF!</v>
      </c>
      <c r="AG235" s="18" t="e">
        <f>+$C$21*'11- 2008'!#REF!</f>
        <v>#REF!</v>
      </c>
      <c r="AH235" s="18" t="e">
        <f>+$C$21*'11- 2008'!#REF!</f>
        <v>#REF!</v>
      </c>
      <c r="AI235" s="2"/>
    </row>
    <row r="236" spans="1:35" hidden="1">
      <c r="A236" s="18">
        <v>230</v>
      </c>
      <c r="B236" s="18" t="e">
        <f>+'11- 2008'!#REF!</f>
        <v>#REF!</v>
      </c>
      <c r="C236" s="16" t="e">
        <f>+'11- 2008'!H237/'11- 2008'!AN237</f>
        <v>#DIV/0!</v>
      </c>
      <c r="D236" s="18" t="e">
        <f>+$C$21*'11- 2008'!#REF!</f>
        <v>#REF!</v>
      </c>
      <c r="E236" s="18" t="e">
        <f>+$C$21*'11- 2008'!#REF!</f>
        <v>#REF!</v>
      </c>
      <c r="F236" s="18" t="e">
        <f>+$C$21*'11- 2008'!#REF!</f>
        <v>#REF!</v>
      </c>
      <c r="G236" s="18" t="e">
        <f>+$C$21*'11- 2008'!#REF!</f>
        <v>#REF!</v>
      </c>
      <c r="H236" s="18" t="e">
        <f>+$C$21*'11- 2008'!#REF!</f>
        <v>#REF!</v>
      </c>
      <c r="I236" s="18" t="e">
        <f>+$C$21*'11- 2008'!#REF!</f>
        <v>#REF!</v>
      </c>
      <c r="J236" s="18" t="e">
        <f>+$C$21*'11- 2008'!#REF!</f>
        <v>#REF!</v>
      </c>
      <c r="K236" s="18" t="e">
        <f>+$C$21*'11- 2008'!#REF!</f>
        <v>#REF!</v>
      </c>
      <c r="L236" s="18" t="e">
        <f>+$C$21*'11- 2008'!#REF!</f>
        <v>#REF!</v>
      </c>
      <c r="M236" s="18" t="e">
        <f>+$C$21*'11- 2008'!#REF!</f>
        <v>#REF!</v>
      </c>
      <c r="N236" s="18" t="e">
        <f>+$C$21*'11- 2008'!#REF!</f>
        <v>#REF!</v>
      </c>
      <c r="O236" s="18" t="e">
        <f>+$C$21*'11- 2008'!#REF!</f>
        <v>#REF!</v>
      </c>
      <c r="P236" s="18" t="e">
        <f>+$C$21*'11- 2008'!#REF!</f>
        <v>#REF!</v>
      </c>
      <c r="Q236" s="18" t="e">
        <f>+$C$21*'11- 2008'!#REF!</f>
        <v>#REF!</v>
      </c>
      <c r="R236" s="18" t="e">
        <f>+$C$21*'11- 2008'!#REF!</f>
        <v>#REF!</v>
      </c>
      <c r="S236" s="18" t="e">
        <f>+$C$21*'11- 2008'!#REF!</f>
        <v>#REF!</v>
      </c>
      <c r="T236" s="18" t="e">
        <f>+$C$21*'11- 2008'!#REF!</f>
        <v>#REF!</v>
      </c>
      <c r="U236" s="18" t="e">
        <f>+$C$21*'11- 2008'!#REF!</f>
        <v>#REF!</v>
      </c>
      <c r="V236" s="18" t="e">
        <f>+$C$21*'11- 2008'!#REF!</f>
        <v>#REF!</v>
      </c>
      <c r="W236" s="18" t="e">
        <f>+$C$21*'11- 2008'!#REF!</f>
        <v>#REF!</v>
      </c>
      <c r="X236" s="18" t="e">
        <f>+$C$21*'11- 2008'!#REF!</f>
        <v>#REF!</v>
      </c>
      <c r="Y236" s="18" t="e">
        <f>+$C$21*'11- 2008'!#REF!</f>
        <v>#REF!</v>
      </c>
      <c r="Z236" s="18" t="e">
        <f>+$C$21*'11- 2008'!#REF!</f>
        <v>#REF!</v>
      </c>
      <c r="AA236" s="18" t="e">
        <f>+$C$21*'11- 2008'!#REF!</f>
        <v>#REF!</v>
      </c>
      <c r="AB236" s="18" t="e">
        <f>+$C$21*'11- 2008'!#REF!</f>
        <v>#REF!</v>
      </c>
      <c r="AC236" s="18" t="e">
        <f>+$C$21*'11- 2008'!#REF!</f>
        <v>#REF!</v>
      </c>
      <c r="AD236" s="18" t="e">
        <f>+$C$21*'11- 2008'!#REF!</f>
        <v>#REF!</v>
      </c>
      <c r="AE236" s="18" t="e">
        <f>+$C$21*'11- 2008'!#REF!</f>
        <v>#REF!</v>
      </c>
      <c r="AF236" s="18" t="e">
        <f>+$C$21*'11- 2008'!#REF!</f>
        <v>#REF!</v>
      </c>
      <c r="AG236" s="18" t="e">
        <f>+$C$21*'11- 2008'!#REF!</f>
        <v>#REF!</v>
      </c>
      <c r="AH236" s="18" t="e">
        <f>+$C$21*'11- 2008'!#REF!</f>
        <v>#REF!</v>
      </c>
      <c r="AI236" s="2"/>
    </row>
    <row r="237" spans="1:35" hidden="1">
      <c r="A237" s="16">
        <v>231</v>
      </c>
      <c r="B237" s="18" t="e">
        <f>+'11- 2008'!#REF!</f>
        <v>#REF!</v>
      </c>
      <c r="C237" s="16" t="e">
        <f>+'11- 2008'!H238/'11- 2008'!AN238</f>
        <v>#DIV/0!</v>
      </c>
      <c r="D237" s="18" t="e">
        <f>+$C$21*'11- 2008'!#REF!</f>
        <v>#REF!</v>
      </c>
      <c r="E237" s="18" t="e">
        <f>+$C$21*'11- 2008'!#REF!</f>
        <v>#REF!</v>
      </c>
      <c r="F237" s="18" t="e">
        <f>+$C$21*'11- 2008'!#REF!</f>
        <v>#REF!</v>
      </c>
      <c r="G237" s="18" t="e">
        <f>+$C$21*'11- 2008'!#REF!</f>
        <v>#REF!</v>
      </c>
      <c r="H237" s="18" t="e">
        <f>+$C$21*'11- 2008'!#REF!</f>
        <v>#REF!</v>
      </c>
      <c r="I237" s="18" t="e">
        <f>+$C$21*'11- 2008'!#REF!</f>
        <v>#REF!</v>
      </c>
      <c r="J237" s="18" t="e">
        <f>+$C$21*'11- 2008'!#REF!</f>
        <v>#REF!</v>
      </c>
      <c r="K237" s="18" t="e">
        <f>+$C$21*'11- 2008'!#REF!</f>
        <v>#REF!</v>
      </c>
      <c r="L237" s="18" t="e">
        <f>+$C$21*'11- 2008'!#REF!</f>
        <v>#REF!</v>
      </c>
      <c r="M237" s="18" t="e">
        <f>+$C$21*'11- 2008'!#REF!</f>
        <v>#REF!</v>
      </c>
      <c r="N237" s="18" t="e">
        <f>+$C$21*'11- 2008'!#REF!</f>
        <v>#REF!</v>
      </c>
      <c r="O237" s="18" t="e">
        <f>+$C$21*'11- 2008'!#REF!</f>
        <v>#REF!</v>
      </c>
      <c r="P237" s="18" t="e">
        <f>+$C$21*'11- 2008'!#REF!</f>
        <v>#REF!</v>
      </c>
      <c r="Q237" s="18" t="e">
        <f>+$C$21*'11- 2008'!#REF!</f>
        <v>#REF!</v>
      </c>
      <c r="R237" s="18" t="e">
        <f>+$C$21*'11- 2008'!#REF!</f>
        <v>#REF!</v>
      </c>
      <c r="S237" s="18" t="e">
        <f>+$C$21*'11- 2008'!#REF!</f>
        <v>#REF!</v>
      </c>
      <c r="T237" s="18" t="e">
        <f>+$C$21*'11- 2008'!#REF!</f>
        <v>#REF!</v>
      </c>
      <c r="U237" s="18" t="e">
        <f>+$C$21*'11- 2008'!#REF!</f>
        <v>#REF!</v>
      </c>
      <c r="V237" s="18" t="e">
        <f>+$C$21*'11- 2008'!#REF!</f>
        <v>#REF!</v>
      </c>
      <c r="W237" s="18" t="e">
        <f>+$C$21*'11- 2008'!#REF!</f>
        <v>#REF!</v>
      </c>
      <c r="X237" s="18" t="e">
        <f>+$C$21*'11- 2008'!#REF!</f>
        <v>#REF!</v>
      </c>
      <c r="Y237" s="18" t="e">
        <f>+$C$21*'11- 2008'!#REF!</f>
        <v>#REF!</v>
      </c>
      <c r="Z237" s="18" t="e">
        <f>+$C$21*'11- 2008'!#REF!</f>
        <v>#REF!</v>
      </c>
      <c r="AA237" s="18" t="e">
        <f>+$C$21*'11- 2008'!#REF!</f>
        <v>#REF!</v>
      </c>
      <c r="AB237" s="18" t="e">
        <f>+$C$21*'11- 2008'!#REF!</f>
        <v>#REF!</v>
      </c>
      <c r="AC237" s="18" t="e">
        <f>+$C$21*'11- 2008'!#REF!</f>
        <v>#REF!</v>
      </c>
      <c r="AD237" s="18" t="e">
        <f>+$C$21*'11- 2008'!#REF!</f>
        <v>#REF!</v>
      </c>
      <c r="AE237" s="18" t="e">
        <f>+$C$21*'11- 2008'!#REF!</f>
        <v>#REF!</v>
      </c>
      <c r="AF237" s="18" t="e">
        <f>+$C$21*'11- 2008'!#REF!</f>
        <v>#REF!</v>
      </c>
      <c r="AG237" s="18" t="e">
        <f>+$C$21*'11- 2008'!#REF!</f>
        <v>#REF!</v>
      </c>
      <c r="AH237" s="18" t="e">
        <f>+$C$21*'11- 2008'!#REF!</f>
        <v>#REF!</v>
      </c>
      <c r="AI237" s="2"/>
    </row>
    <row r="238" spans="1:35" hidden="1">
      <c r="A238" s="18">
        <v>232</v>
      </c>
      <c r="B238" s="18" t="e">
        <f>+'11- 2008'!#REF!</f>
        <v>#REF!</v>
      </c>
      <c r="C238" s="16" t="e">
        <f>+'11- 2008'!H239/'11- 2008'!AN239</f>
        <v>#DIV/0!</v>
      </c>
      <c r="D238" s="18" t="e">
        <f>+$C$21*'11- 2008'!#REF!</f>
        <v>#REF!</v>
      </c>
      <c r="E238" s="18" t="e">
        <f>+$C$21*'11- 2008'!#REF!</f>
        <v>#REF!</v>
      </c>
      <c r="F238" s="18" t="e">
        <f>+$C$21*'11- 2008'!#REF!</f>
        <v>#REF!</v>
      </c>
      <c r="G238" s="18" t="e">
        <f>+$C$21*'11- 2008'!#REF!</f>
        <v>#REF!</v>
      </c>
      <c r="H238" s="18" t="e">
        <f>+$C$21*'11- 2008'!#REF!</f>
        <v>#REF!</v>
      </c>
      <c r="I238" s="18" t="e">
        <f>+$C$21*'11- 2008'!#REF!</f>
        <v>#REF!</v>
      </c>
      <c r="J238" s="18" t="e">
        <f>+$C$21*'11- 2008'!#REF!</f>
        <v>#REF!</v>
      </c>
      <c r="K238" s="18" t="e">
        <f>+$C$21*'11- 2008'!#REF!</f>
        <v>#REF!</v>
      </c>
      <c r="L238" s="18" t="e">
        <f>+$C$21*'11- 2008'!#REF!</f>
        <v>#REF!</v>
      </c>
      <c r="M238" s="18" t="e">
        <f>+$C$21*'11- 2008'!#REF!</f>
        <v>#REF!</v>
      </c>
      <c r="N238" s="18" t="e">
        <f>+$C$21*'11- 2008'!#REF!</f>
        <v>#REF!</v>
      </c>
      <c r="O238" s="18" t="e">
        <f>+$C$21*'11- 2008'!#REF!</f>
        <v>#REF!</v>
      </c>
      <c r="P238" s="18" t="e">
        <f>+$C$21*'11- 2008'!#REF!</f>
        <v>#REF!</v>
      </c>
      <c r="Q238" s="18" t="e">
        <f>+$C$21*'11- 2008'!#REF!</f>
        <v>#REF!</v>
      </c>
      <c r="R238" s="18" t="e">
        <f>+$C$21*'11- 2008'!#REF!</f>
        <v>#REF!</v>
      </c>
      <c r="S238" s="18" t="e">
        <f>+$C$21*'11- 2008'!#REF!</f>
        <v>#REF!</v>
      </c>
      <c r="T238" s="18" t="e">
        <f>+$C$21*'11- 2008'!#REF!</f>
        <v>#REF!</v>
      </c>
      <c r="U238" s="18" t="e">
        <f>+$C$21*'11- 2008'!#REF!</f>
        <v>#REF!</v>
      </c>
      <c r="V238" s="18" t="e">
        <f>+$C$21*'11- 2008'!#REF!</f>
        <v>#REF!</v>
      </c>
      <c r="W238" s="18" t="e">
        <f>+$C$21*'11- 2008'!#REF!</f>
        <v>#REF!</v>
      </c>
      <c r="X238" s="18" t="e">
        <f>+$C$21*'11- 2008'!#REF!</f>
        <v>#REF!</v>
      </c>
      <c r="Y238" s="18" t="e">
        <f>+$C$21*'11- 2008'!#REF!</f>
        <v>#REF!</v>
      </c>
      <c r="Z238" s="18" t="e">
        <f>+$C$21*'11- 2008'!#REF!</f>
        <v>#REF!</v>
      </c>
      <c r="AA238" s="18" t="e">
        <f>+$C$21*'11- 2008'!#REF!</f>
        <v>#REF!</v>
      </c>
      <c r="AB238" s="18" t="e">
        <f>+$C$21*'11- 2008'!#REF!</f>
        <v>#REF!</v>
      </c>
      <c r="AC238" s="18" t="e">
        <f>+$C$21*'11- 2008'!#REF!</f>
        <v>#REF!</v>
      </c>
      <c r="AD238" s="18" t="e">
        <f>+$C$21*'11- 2008'!#REF!</f>
        <v>#REF!</v>
      </c>
      <c r="AE238" s="18" t="e">
        <f>+$C$21*'11- 2008'!#REF!</f>
        <v>#REF!</v>
      </c>
      <c r="AF238" s="18" t="e">
        <f>+$C$21*'11- 2008'!#REF!</f>
        <v>#REF!</v>
      </c>
      <c r="AG238" s="18" t="e">
        <f>+$C$21*'11- 2008'!#REF!</f>
        <v>#REF!</v>
      </c>
      <c r="AH238" s="18" t="e">
        <f>+$C$21*'11- 2008'!#REF!</f>
        <v>#REF!</v>
      </c>
      <c r="AI238" s="2"/>
    </row>
    <row r="239" spans="1:35" hidden="1">
      <c r="A239" s="18">
        <v>233</v>
      </c>
      <c r="B239" s="18" t="e">
        <f>+'11- 2008'!#REF!</f>
        <v>#REF!</v>
      </c>
      <c r="C239" s="16" t="e">
        <f>+'11- 2008'!H240/'11- 2008'!AN240</f>
        <v>#DIV/0!</v>
      </c>
      <c r="D239" s="18" t="e">
        <f>+$C$21*'11- 2008'!#REF!</f>
        <v>#REF!</v>
      </c>
      <c r="E239" s="18" t="e">
        <f>+$C$21*'11- 2008'!#REF!</f>
        <v>#REF!</v>
      </c>
      <c r="F239" s="18" t="e">
        <f>+$C$21*'11- 2008'!#REF!</f>
        <v>#REF!</v>
      </c>
      <c r="G239" s="18" t="e">
        <f>+$C$21*'11- 2008'!#REF!</f>
        <v>#REF!</v>
      </c>
      <c r="H239" s="18" t="e">
        <f>+$C$21*'11- 2008'!#REF!</f>
        <v>#REF!</v>
      </c>
      <c r="I239" s="18" t="e">
        <f>+$C$21*'11- 2008'!#REF!</f>
        <v>#REF!</v>
      </c>
      <c r="J239" s="18" t="e">
        <f>+$C$21*'11- 2008'!#REF!</f>
        <v>#REF!</v>
      </c>
      <c r="K239" s="18" t="e">
        <f>+$C$21*'11- 2008'!#REF!</f>
        <v>#REF!</v>
      </c>
      <c r="L239" s="18" t="e">
        <f>+$C$21*'11- 2008'!#REF!</f>
        <v>#REF!</v>
      </c>
      <c r="M239" s="18" t="e">
        <f>+$C$21*'11- 2008'!#REF!</f>
        <v>#REF!</v>
      </c>
      <c r="N239" s="18" t="e">
        <f>+$C$21*'11- 2008'!#REF!</f>
        <v>#REF!</v>
      </c>
      <c r="O239" s="18" t="e">
        <f>+$C$21*'11- 2008'!#REF!</f>
        <v>#REF!</v>
      </c>
      <c r="P239" s="18" t="e">
        <f>+$C$21*'11- 2008'!#REF!</f>
        <v>#REF!</v>
      </c>
      <c r="Q239" s="18" t="e">
        <f>+$C$21*'11- 2008'!#REF!</f>
        <v>#REF!</v>
      </c>
      <c r="R239" s="18" t="e">
        <f>+$C$21*'11- 2008'!#REF!</f>
        <v>#REF!</v>
      </c>
      <c r="S239" s="18" t="e">
        <f>+$C$21*'11- 2008'!#REF!</f>
        <v>#REF!</v>
      </c>
      <c r="T239" s="18" t="e">
        <f>+$C$21*'11- 2008'!#REF!</f>
        <v>#REF!</v>
      </c>
      <c r="U239" s="18" t="e">
        <f>+$C$21*'11- 2008'!#REF!</f>
        <v>#REF!</v>
      </c>
      <c r="V239" s="18" t="e">
        <f>+$C$21*'11- 2008'!#REF!</f>
        <v>#REF!</v>
      </c>
      <c r="W239" s="18" t="e">
        <f>+$C$21*'11- 2008'!#REF!</f>
        <v>#REF!</v>
      </c>
      <c r="X239" s="18" t="e">
        <f>+$C$21*'11- 2008'!#REF!</f>
        <v>#REF!</v>
      </c>
      <c r="Y239" s="18" t="e">
        <f>+$C$21*'11- 2008'!#REF!</f>
        <v>#REF!</v>
      </c>
      <c r="Z239" s="18" t="e">
        <f>+$C$21*'11- 2008'!#REF!</f>
        <v>#REF!</v>
      </c>
      <c r="AA239" s="18" t="e">
        <f>+$C$21*'11- 2008'!#REF!</f>
        <v>#REF!</v>
      </c>
      <c r="AB239" s="18" t="e">
        <f>+$C$21*'11- 2008'!#REF!</f>
        <v>#REF!</v>
      </c>
      <c r="AC239" s="18" t="e">
        <f>+$C$21*'11- 2008'!#REF!</f>
        <v>#REF!</v>
      </c>
      <c r="AD239" s="18" t="e">
        <f>+$C$21*'11- 2008'!#REF!</f>
        <v>#REF!</v>
      </c>
      <c r="AE239" s="18" t="e">
        <f>+$C$21*'11- 2008'!#REF!</f>
        <v>#REF!</v>
      </c>
      <c r="AF239" s="18" t="e">
        <f>+$C$21*'11- 2008'!#REF!</f>
        <v>#REF!</v>
      </c>
      <c r="AG239" s="18" t="e">
        <f>+$C$21*'11- 2008'!#REF!</f>
        <v>#REF!</v>
      </c>
      <c r="AH239" s="18" t="e">
        <f>+$C$21*'11- 2008'!#REF!</f>
        <v>#REF!</v>
      </c>
      <c r="AI239" s="2"/>
    </row>
    <row r="240" spans="1:35" hidden="1">
      <c r="A240" s="18">
        <v>234</v>
      </c>
      <c r="B240" s="18" t="e">
        <f>+'11- 2008'!#REF!</f>
        <v>#REF!</v>
      </c>
      <c r="C240" s="16" t="e">
        <f>+'11- 2008'!H241/'11- 2008'!AN241</f>
        <v>#DIV/0!</v>
      </c>
      <c r="D240" s="18" t="e">
        <f>+$C$21*'11- 2008'!#REF!</f>
        <v>#REF!</v>
      </c>
      <c r="E240" s="18" t="e">
        <f>+$C$21*'11- 2008'!#REF!</f>
        <v>#REF!</v>
      </c>
      <c r="F240" s="18" t="e">
        <f>+$C$21*'11- 2008'!#REF!</f>
        <v>#REF!</v>
      </c>
      <c r="G240" s="18" t="e">
        <f>+$C$21*'11- 2008'!#REF!</f>
        <v>#REF!</v>
      </c>
      <c r="H240" s="18" t="e">
        <f>+$C$21*'11- 2008'!#REF!</f>
        <v>#REF!</v>
      </c>
      <c r="I240" s="18" t="e">
        <f>+$C$21*'11- 2008'!#REF!</f>
        <v>#REF!</v>
      </c>
      <c r="J240" s="18" t="e">
        <f>+$C$21*'11- 2008'!#REF!</f>
        <v>#REF!</v>
      </c>
      <c r="K240" s="18" t="e">
        <f>+$C$21*'11- 2008'!#REF!</f>
        <v>#REF!</v>
      </c>
      <c r="L240" s="18" t="e">
        <f>+$C$21*'11- 2008'!#REF!</f>
        <v>#REF!</v>
      </c>
      <c r="M240" s="18" t="e">
        <f>+$C$21*'11- 2008'!#REF!</f>
        <v>#REF!</v>
      </c>
      <c r="N240" s="18" t="e">
        <f>+$C$21*'11- 2008'!#REF!</f>
        <v>#REF!</v>
      </c>
      <c r="O240" s="18" t="e">
        <f>+$C$21*'11- 2008'!#REF!</f>
        <v>#REF!</v>
      </c>
      <c r="P240" s="18" t="e">
        <f>+$C$21*'11- 2008'!#REF!</f>
        <v>#REF!</v>
      </c>
      <c r="Q240" s="18" t="e">
        <f>+$C$21*'11- 2008'!#REF!</f>
        <v>#REF!</v>
      </c>
      <c r="R240" s="18" t="e">
        <f>+$C$21*'11- 2008'!#REF!</f>
        <v>#REF!</v>
      </c>
      <c r="S240" s="18" t="e">
        <f>+$C$21*'11- 2008'!#REF!</f>
        <v>#REF!</v>
      </c>
      <c r="T240" s="18" t="e">
        <f>+$C$21*'11- 2008'!#REF!</f>
        <v>#REF!</v>
      </c>
      <c r="U240" s="18" t="e">
        <f>+$C$21*'11- 2008'!#REF!</f>
        <v>#REF!</v>
      </c>
      <c r="V240" s="18" t="e">
        <f>+$C$21*'11- 2008'!#REF!</f>
        <v>#REF!</v>
      </c>
      <c r="W240" s="18" t="e">
        <f>+$C$21*'11- 2008'!#REF!</f>
        <v>#REF!</v>
      </c>
      <c r="X240" s="18" t="e">
        <f>+$C$21*'11- 2008'!#REF!</f>
        <v>#REF!</v>
      </c>
      <c r="Y240" s="18" t="e">
        <f>+$C$21*'11- 2008'!#REF!</f>
        <v>#REF!</v>
      </c>
      <c r="Z240" s="18" t="e">
        <f>+$C$21*'11- 2008'!#REF!</f>
        <v>#REF!</v>
      </c>
      <c r="AA240" s="18" t="e">
        <f>+$C$21*'11- 2008'!#REF!</f>
        <v>#REF!</v>
      </c>
      <c r="AB240" s="18" t="e">
        <f>+$C$21*'11- 2008'!#REF!</f>
        <v>#REF!</v>
      </c>
      <c r="AC240" s="18" t="e">
        <f>+$C$21*'11- 2008'!#REF!</f>
        <v>#REF!</v>
      </c>
      <c r="AD240" s="18" t="e">
        <f>+$C$21*'11- 2008'!#REF!</f>
        <v>#REF!</v>
      </c>
      <c r="AE240" s="18" t="e">
        <f>+$C$21*'11- 2008'!#REF!</f>
        <v>#REF!</v>
      </c>
      <c r="AF240" s="18" t="e">
        <f>+$C$21*'11- 2008'!#REF!</f>
        <v>#REF!</v>
      </c>
      <c r="AG240" s="18" t="e">
        <f>+$C$21*'11- 2008'!#REF!</f>
        <v>#REF!</v>
      </c>
      <c r="AH240" s="18" t="e">
        <f>+$C$21*'11- 2008'!#REF!</f>
        <v>#REF!</v>
      </c>
      <c r="AI240" s="2"/>
    </row>
    <row r="241" spans="1:35" hidden="1">
      <c r="A241" s="16">
        <v>235</v>
      </c>
      <c r="B241" s="18" t="e">
        <f>+'11- 2008'!#REF!</f>
        <v>#REF!</v>
      </c>
      <c r="C241" s="16" t="e">
        <f>+'11- 2008'!H242/'11- 2008'!AN242</f>
        <v>#DIV/0!</v>
      </c>
      <c r="D241" s="18" t="e">
        <f>+$C$21*'11- 2008'!#REF!</f>
        <v>#REF!</v>
      </c>
      <c r="E241" s="18" t="e">
        <f>+$C$21*'11- 2008'!#REF!</f>
        <v>#REF!</v>
      </c>
      <c r="F241" s="18" t="e">
        <f>+$C$21*'11- 2008'!#REF!</f>
        <v>#REF!</v>
      </c>
      <c r="G241" s="18" t="e">
        <f>+$C$21*'11- 2008'!#REF!</f>
        <v>#REF!</v>
      </c>
      <c r="H241" s="18" t="e">
        <f>+$C$21*'11- 2008'!#REF!</f>
        <v>#REF!</v>
      </c>
      <c r="I241" s="18" t="e">
        <f>+$C$21*'11- 2008'!#REF!</f>
        <v>#REF!</v>
      </c>
      <c r="J241" s="18" t="e">
        <f>+$C$21*'11- 2008'!#REF!</f>
        <v>#REF!</v>
      </c>
      <c r="K241" s="18" t="e">
        <f>+$C$21*'11- 2008'!#REF!</f>
        <v>#REF!</v>
      </c>
      <c r="L241" s="18" t="e">
        <f>+$C$21*'11- 2008'!#REF!</f>
        <v>#REF!</v>
      </c>
      <c r="M241" s="18" t="e">
        <f>+$C$21*'11- 2008'!#REF!</f>
        <v>#REF!</v>
      </c>
      <c r="N241" s="18" t="e">
        <f>+$C$21*'11- 2008'!#REF!</f>
        <v>#REF!</v>
      </c>
      <c r="O241" s="18" t="e">
        <f>+$C$21*'11- 2008'!#REF!</f>
        <v>#REF!</v>
      </c>
      <c r="P241" s="18" t="e">
        <f>+$C$21*'11- 2008'!#REF!</f>
        <v>#REF!</v>
      </c>
      <c r="Q241" s="18" t="e">
        <f>+$C$21*'11- 2008'!#REF!</f>
        <v>#REF!</v>
      </c>
      <c r="R241" s="18" t="e">
        <f>+$C$21*'11- 2008'!#REF!</f>
        <v>#REF!</v>
      </c>
      <c r="S241" s="18" t="e">
        <f>+$C$21*'11- 2008'!#REF!</f>
        <v>#REF!</v>
      </c>
      <c r="T241" s="18" t="e">
        <f>+$C$21*'11- 2008'!#REF!</f>
        <v>#REF!</v>
      </c>
      <c r="U241" s="18" t="e">
        <f>+$C$21*'11- 2008'!#REF!</f>
        <v>#REF!</v>
      </c>
      <c r="V241" s="18" t="e">
        <f>+$C$21*'11- 2008'!#REF!</f>
        <v>#REF!</v>
      </c>
      <c r="W241" s="18" t="e">
        <f>+$C$21*'11- 2008'!#REF!</f>
        <v>#REF!</v>
      </c>
      <c r="X241" s="18" t="e">
        <f>+$C$21*'11- 2008'!#REF!</f>
        <v>#REF!</v>
      </c>
      <c r="Y241" s="18" t="e">
        <f>+$C$21*'11- 2008'!#REF!</f>
        <v>#REF!</v>
      </c>
      <c r="Z241" s="18" t="e">
        <f>+$C$21*'11- 2008'!#REF!</f>
        <v>#REF!</v>
      </c>
      <c r="AA241" s="18" t="e">
        <f>+$C$21*'11- 2008'!#REF!</f>
        <v>#REF!</v>
      </c>
      <c r="AB241" s="18" t="e">
        <f>+$C$21*'11- 2008'!#REF!</f>
        <v>#REF!</v>
      </c>
      <c r="AC241" s="18" t="e">
        <f>+$C$21*'11- 2008'!#REF!</f>
        <v>#REF!</v>
      </c>
      <c r="AD241" s="18" t="e">
        <f>+$C$21*'11- 2008'!#REF!</f>
        <v>#REF!</v>
      </c>
      <c r="AE241" s="18" t="e">
        <f>+$C$21*'11- 2008'!#REF!</f>
        <v>#REF!</v>
      </c>
      <c r="AF241" s="18" t="e">
        <f>+$C$21*'11- 2008'!#REF!</f>
        <v>#REF!</v>
      </c>
      <c r="AG241" s="18" t="e">
        <f>+$C$21*'11- 2008'!#REF!</f>
        <v>#REF!</v>
      </c>
      <c r="AH241" s="18" t="e">
        <f>+$C$21*'11- 2008'!#REF!</f>
        <v>#REF!</v>
      </c>
      <c r="AI241" s="2"/>
    </row>
    <row r="242" spans="1:35" hidden="1">
      <c r="A242" s="18">
        <v>236</v>
      </c>
      <c r="B242" s="18" t="e">
        <f>+'11- 2008'!#REF!</f>
        <v>#REF!</v>
      </c>
      <c r="C242" s="16" t="e">
        <f>+'11- 2008'!H243/'11- 2008'!AN243</f>
        <v>#DIV/0!</v>
      </c>
      <c r="D242" s="18" t="e">
        <f>+$C$21*'11- 2008'!#REF!</f>
        <v>#REF!</v>
      </c>
      <c r="E242" s="18" t="e">
        <f>+$C$21*'11- 2008'!#REF!</f>
        <v>#REF!</v>
      </c>
      <c r="F242" s="18" t="e">
        <f>+$C$21*'11- 2008'!#REF!</f>
        <v>#REF!</v>
      </c>
      <c r="G242" s="18" t="e">
        <f>+$C$21*'11- 2008'!#REF!</f>
        <v>#REF!</v>
      </c>
      <c r="H242" s="18" t="e">
        <f>+$C$21*'11- 2008'!#REF!</f>
        <v>#REF!</v>
      </c>
      <c r="I242" s="18" t="e">
        <f>+$C$21*'11- 2008'!#REF!</f>
        <v>#REF!</v>
      </c>
      <c r="J242" s="18" t="e">
        <f>+$C$21*'11- 2008'!#REF!</f>
        <v>#REF!</v>
      </c>
      <c r="K242" s="18" t="e">
        <f>+$C$21*'11- 2008'!#REF!</f>
        <v>#REF!</v>
      </c>
      <c r="L242" s="18" t="e">
        <f>+$C$21*'11- 2008'!#REF!</f>
        <v>#REF!</v>
      </c>
      <c r="M242" s="18" t="e">
        <f>+$C$21*'11- 2008'!#REF!</f>
        <v>#REF!</v>
      </c>
      <c r="N242" s="18" t="e">
        <f>+$C$21*'11- 2008'!#REF!</f>
        <v>#REF!</v>
      </c>
      <c r="O242" s="18" t="e">
        <f>+$C$21*'11- 2008'!#REF!</f>
        <v>#REF!</v>
      </c>
      <c r="P242" s="18" t="e">
        <f>+$C$21*'11- 2008'!#REF!</f>
        <v>#REF!</v>
      </c>
      <c r="Q242" s="18" t="e">
        <f>+$C$21*'11- 2008'!#REF!</f>
        <v>#REF!</v>
      </c>
      <c r="R242" s="18" t="e">
        <f>+$C$21*'11- 2008'!#REF!</f>
        <v>#REF!</v>
      </c>
      <c r="S242" s="18" t="e">
        <f>+$C$21*'11- 2008'!#REF!</f>
        <v>#REF!</v>
      </c>
      <c r="T242" s="18" t="e">
        <f>+$C$21*'11- 2008'!#REF!</f>
        <v>#REF!</v>
      </c>
      <c r="U242" s="18" t="e">
        <f>+$C$21*'11- 2008'!#REF!</f>
        <v>#REF!</v>
      </c>
      <c r="V242" s="18" t="e">
        <f>+$C$21*'11- 2008'!#REF!</f>
        <v>#REF!</v>
      </c>
      <c r="W242" s="18" t="e">
        <f>+$C$21*'11- 2008'!#REF!</f>
        <v>#REF!</v>
      </c>
      <c r="X242" s="18" t="e">
        <f>+$C$21*'11- 2008'!#REF!</f>
        <v>#REF!</v>
      </c>
      <c r="Y242" s="18" t="e">
        <f>+$C$21*'11- 2008'!#REF!</f>
        <v>#REF!</v>
      </c>
      <c r="Z242" s="18" t="e">
        <f>+$C$21*'11- 2008'!#REF!</f>
        <v>#REF!</v>
      </c>
      <c r="AA242" s="18" t="e">
        <f>+$C$21*'11- 2008'!#REF!</f>
        <v>#REF!</v>
      </c>
      <c r="AB242" s="18" t="e">
        <f>+$C$21*'11- 2008'!#REF!</f>
        <v>#REF!</v>
      </c>
      <c r="AC242" s="18" t="e">
        <f>+$C$21*'11- 2008'!#REF!</f>
        <v>#REF!</v>
      </c>
      <c r="AD242" s="18" t="e">
        <f>+$C$21*'11- 2008'!#REF!</f>
        <v>#REF!</v>
      </c>
      <c r="AE242" s="18" t="e">
        <f>+$C$21*'11- 2008'!#REF!</f>
        <v>#REF!</v>
      </c>
      <c r="AF242" s="18" t="e">
        <f>+$C$21*'11- 2008'!#REF!</f>
        <v>#REF!</v>
      </c>
      <c r="AG242" s="18" t="e">
        <f>+$C$21*'11- 2008'!#REF!</f>
        <v>#REF!</v>
      </c>
      <c r="AH242" s="18" t="e">
        <f>+$C$21*'11- 2008'!#REF!</f>
        <v>#REF!</v>
      </c>
      <c r="AI242" s="2"/>
    </row>
    <row r="243" spans="1:35" hidden="1">
      <c r="A243" s="18">
        <v>237</v>
      </c>
      <c r="B243" s="18" t="e">
        <f>+'11- 2008'!#REF!</f>
        <v>#REF!</v>
      </c>
      <c r="C243" s="16" t="e">
        <f>+'11- 2008'!H244/'11- 2008'!AN244</f>
        <v>#DIV/0!</v>
      </c>
      <c r="D243" s="18" t="e">
        <f>+$C$21*'11- 2008'!#REF!</f>
        <v>#REF!</v>
      </c>
      <c r="E243" s="18" t="e">
        <f>+$C$21*'11- 2008'!#REF!</f>
        <v>#REF!</v>
      </c>
      <c r="F243" s="18" t="e">
        <f>+$C$21*'11- 2008'!#REF!</f>
        <v>#REF!</v>
      </c>
      <c r="G243" s="18" t="e">
        <f>+$C$21*'11- 2008'!#REF!</f>
        <v>#REF!</v>
      </c>
      <c r="H243" s="18" t="e">
        <f>+$C$21*'11- 2008'!#REF!</f>
        <v>#REF!</v>
      </c>
      <c r="I243" s="18" t="e">
        <f>+$C$21*'11- 2008'!#REF!</f>
        <v>#REF!</v>
      </c>
      <c r="J243" s="18" t="e">
        <f>+$C$21*'11- 2008'!#REF!</f>
        <v>#REF!</v>
      </c>
      <c r="K243" s="18" t="e">
        <f>+$C$21*'11- 2008'!#REF!</f>
        <v>#REF!</v>
      </c>
      <c r="L243" s="18" t="e">
        <f>+$C$21*'11- 2008'!#REF!</f>
        <v>#REF!</v>
      </c>
      <c r="M243" s="18" t="e">
        <f>+$C$21*'11- 2008'!#REF!</f>
        <v>#REF!</v>
      </c>
      <c r="N243" s="18" t="e">
        <f>+$C$21*'11- 2008'!#REF!</f>
        <v>#REF!</v>
      </c>
      <c r="O243" s="18" t="e">
        <f>+$C$21*'11- 2008'!#REF!</f>
        <v>#REF!</v>
      </c>
      <c r="P243" s="18" t="e">
        <f>+$C$21*'11- 2008'!#REF!</f>
        <v>#REF!</v>
      </c>
      <c r="Q243" s="18" t="e">
        <f>+$C$21*'11- 2008'!#REF!</f>
        <v>#REF!</v>
      </c>
      <c r="R243" s="18" t="e">
        <f>+$C$21*'11- 2008'!#REF!</f>
        <v>#REF!</v>
      </c>
      <c r="S243" s="18" t="e">
        <f>+$C$21*'11- 2008'!#REF!</f>
        <v>#REF!</v>
      </c>
      <c r="T243" s="18" t="e">
        <f>+$C$21*'11- 2008'!#REF!</f>
        <v>#REF!</v>
      </c>
      <c r="U243" s="18" t="e">
        <f>+$C$21*'11- 2008'!#REF!</f>
        <v>#REF!</v>
      </c>
      <c r="V243" s="18" t="e">
        <f>+$C$21*'11- 2008'!#REF!</f>
        <v>#REF!</v>
      </c>
      <c r="W243" s="18" t="e">
        <f>+$C$21*'11- 2008'!#REF!</f>
        <v>#REF!</v>
      </c>
      <c r="X243" s="18" t="e">
        <f>+$C$21*'11- 2008'!#REF!</f>
        <v>#REF!</v>
      </c>
      <c r="Y243" s="18" t="e">
        <f>+$C$21*'11- 2008'!#REF!</f>
        <v>#REF!</v>
      </c>
      <c r="Z243" s="18" t="e">
        <f>+$C$21*'11- 2008'!#REF!</f>
        <v>#REF!</v>
      </c>
      <c r="AA243" s="18" t="e">
        <f>+$C$21*'11- 2008'!#REF!</f>
        <v>#REF!</v>
      </c>
      <c r="AB243" s="18" t="e">
        <f>+$C$21*'11- 2008'!#REF!</f>
        <v>#REF!</v>
      </c>
      <c r="AC243" s="18" t="e">
        <f>+$C$21*'11- 2008'!#REF!</f>
        <v>#REF!</v>
      </c>
      <c r="AD243" s="18" t="e">
        <f>+$C$21*'11- 2008'!#REF!</f>
        <v>#REF!</v>
      </c>
      <c r="AE243" s="18" t="e">
        <f>+$C$21*'11- 2008'!#REF!</f>
        <v>#REF!</v>
      </c>
      <c r="AF243" s="18" t="e">
        <f>+$C$21*'11- 2008'!#REF!</f>
        <v>#REF!</v>
      </c>
      <c r="AG243" s="18" t="e">
        <f>+$C$21*'11- 2008'!#REF!</f>
        <v>#REF!</v>
      </c>
      <c r="AH243" s="18" t="e">
        <f>+$C$21*'11- 2008'!#REF!</f>
        <v>#REF!</v>
      </c>
      <c r="AI243" s="2"/>
    </row>
    <row r="244" spans="1:35" hidden="1">
      <c r="A244" s="18">
        <v>238</v>
      </c>
      <c r="B244" s="18" t="e">
        <f>+'11- 2008'!#REF!</f>
        <v>#REF!</v>
      </c>
      <c r="C244" s="16" t="e">
        <f>+'11- 2008'!H245/'11- 2008'!AN245</f>
        <v>#DIV/0!</v>
      </c>
      <c r="D244" s="18" t="e">
        <f>+$C$21*'11- 2008'!#REF!</f>
        <v>#REF!</v>
      </c>
      <c r="E244" s="18" t="e">
        <f>+$C$21*'11- 2008'!#REF!</f>
        <v>#REF!</v>
      </c>
      <c r="F244" s="18" t="e">
        <f>+$C$21*'11- 2008'!#REF!</f>
        <v>#REF!</v>
      </c>
      <c r="G244" s="18" t="e">
        <f>+$C$21*'11- 2008'!#REF!</f>
        <v>#REF!</v>
      </c>
      <c r="H244" s="18" t="e">
        <f>+$C$21*'11- 2008'!#REF!</f>
        <v>#REF!</v>
      </c>
      <c r="I244" s="18" t="e">
        <f>+$C$21*'11- 2008'!#REF!</f>
        <v>#REF!</v>
      </c>
      <c r="J244" s="18" t="e">
        <f>+$C$21*'11- 2008'!#REF!</f>
        <v>#REF!</v>
      </c>
      <c r="K244" s="18" t="e">
        <f>+$C$21*'11- 2008'!#REF!</f>
        <v>#REF!</v>
      </c>
      <c r="L244" s="18" t="e">
        <f>+$C$21*'11- 2008'!#REF!</f>
        <v>#REF!</v>
      </c>
      <c r="M244" s="18" t="e">
        <f>+$C$21*'11- 2008'!#REF!</f>
        <v>#REF!</v>
      </c>
      <c r="N244" s="18" t="e">
        <f>+$C$21*'11- 2008'!#REF!</f>
        <v>#REF!</v>
      </c>
      <c r="O244" s="18" t="e">
        <f>+$C$21*'11- 2008'!#REF!</f>
        <v>#REF!</v>
      </c>
      <c r="P244" s="18" t="e">
        <f>+$C$21*'11- 2008'!#REF!</f>
        <v>#REF!</v>
      </c>
      <c r="Q244" s="18" t="e">
        <f>+$C$21*'11- 2008'!#REF!</f>
        <v>#REF!</v>
      </c>
      <c r="R244" s="18" t="e">
        <f>+$C$21*'11- 2008'!#REF!</f>
        <v>#REF!</v>
      </c>
      <c r="S244" s="18" t="e">
        <f>+$C$21*'11- 2008'!#REF!</f>
        <v>#REF!</v>
      </c>
      <c r="T244" s="18" t="e">
        <f>+$C$21*'11- 2008'!#REF!</f>
        <v>#REF!</v>
      </c>
      <c r="U244" s="18" t="e">
        <f>+$C$21*'11- 2008'!#REF!</f>
        <v>#REF!</v>
      </c>
      <c r="V244" s="18" t="e">
        <f>+$C$21*'11- 2008'!#REF!</f>
        <v>#REF!</v>
      </c>
      <c r="W244" s="18" t="e">
        <f>+$C$21*'11- 2008'!#REF!</f>
        <v>#REF!</v>
      </c>
      <c r="X244" s="18" t="e">
        <f>+$C$21*'11- 2008'!#REF!</f>
        <v>#REF!</v>
      </c>
      <c r="Y244" s="18" t="e">
        <f>+$C$21*'11- 2008'!#REF!</f>
        <v>#REF!</v>
      </c>
      <c r="Z244" s="18" t="e">
        <f>+$C$21*'11- 2008'!#REF!</f>
        <v>#REF!</v>
      </c>
      <c r="AA244" s="18" t="e">
        <f>+$C$21*'11- 2008'!#REF!</f>
        <v>#REF!</v>
      </c>
      <c r="AB244" s="18" t="e">
        <f>+$C$21*'11- 2008'!#REF!</f>
        <v>#REF!</v>
      </c>
      <c r="AC244" s="18" t="e">
        <f>+$C$21*'11- 2008'!#REF!</f>
        <v>#REF!</v>
      </c>
      <c r="AD244" s="18" t="e">
        <f>+$C$21*'11- 2008'!#REF!</f>
        <v>#REF!</v>
      </c>
      <c r="AE244" s="18" t="e">
        <f>+$C$21*'11- 2008'!#REF!</f>
        <v>#REF!</v>
      </c>
      <c r="AF244" s="18" t="e">
        <f>+$C$21*'11- 2008'!#REF!</f>
        <v>#REF!</v>
      </c>
      <c r="AG244" s="18" t="e">
        <f>+$C$21*'11- 2008'!#REF!</f>
        <v>#REF!</v>
      </c>
      <c r="AH244" s="18" t="e">
        <f>+$C$21*'11- 2008'!#REF!</f>
        <v>#REF!</v>
      </c>
      <c r="AI244" s="2"/>
    </row>
    <row r="245" spans="1:35" hidden="1">
      <c r="A245" s="18">
        <v>239</v>
      </c>
      <c r="B245" s="18" t="e">
        <f>+'11- 2008'!#REF!</f>
        <v>#REF!</v>
      </c>
      <c r="C245" s="16" t="e">
        <f>+'11- 2008'!H246/'11- 2008'!AN246</f>
        <v>#DIV/0!</v>
      </c>
      <c r="D245" s="18" t="e">
        <f>+$C$21*'11- 2008'!#REF!</f>
        <v>#REF!</v>
      </c>
      <c r="E245" s="18" t="e">
        <f>+$C$21*'11- 2008'!#REF!</f>
        <v>#REF!</v>
      </c>
      <c r="F245" s="18" t="e">
        <f>+$C$21*'11- 2008'!#REF!</f>
        <v>#REF!</v>
      </c>
      <c r="G245" s="18" t="e">
        <f>+$C$21*'11- 2008'!#REF!</f>
        <v>#REF!</v>
      </c>
      <c r="H245" s="18" t="e">
        <f>+$C$21*'11- 2008'!#REF!</f>
        <v>#REF!</v>
      </c>
      <c r="I245" s="18" t="e">
        <f>+$C$21*'11- 2008'!#REF!</f>
        <v>#REF!</v>
      </c>
      <c r="J245" s="18" t="e">
        <f>+$C$21*'11- 2008'!#REF!</f>
        <v>#REF!</v>
      </c>
      <c r="K245" s="18" t="e">
        <f>+$C$21*'11- 2008'!#REF!</f>
        <v>#REF!</v>
      </c>
      <c r="L245" s="18" t="e">
        <f>+$C$21*'11- 2008'!#REF!</f>
        <v>#REF!</v>
      </c>
      <c r="M245" s="18" t="e">
        <f>+$C$21*'11- 2008'!#REF!</f>
        <v>#REF!</v>
      </c>
      <c r="N245" s="18" t="e">
        <f>+$C$21*'11- 2008'!#REF!</f>
        <v>#REF!</v>
      </c>
      <c r="O245" s="18" t="e">
        <f>+$C$21*'11- 2008'!#REF!</f>
        <v>#REF!</v>
      </c>
      <c r="P245" s="18" t="e">
        <f>+$C$21*'11- 2008'!#REF!</f>
        <v>#REF!</v>
      </c>
      <c r="Q245" s="18" t="e">
        <f>+$C$21*'11- 2008'!#REF!</f>
        <v>#REF!</v>
      </c>
      <c r="R245" s="18" t="e">
        <f>+$C$21*'11- 2008'!#REF!</f>
        <v>#REF!</v>
      </c>
      <c r="S245" s="18" t="e">
        <f>+$C$21*'11- 2008'!#REF!</f>
        <v>#REF!</v>
      </c>
      <c r="T245" s="18" t="e">
        <f>+$C$21*'11- 2008'!#REF!</f>
        <v>#REF!</v>
      </c>
      <c r="U245" s="18" t="e">
        <f>+$C$21*'11- 2008'!#REF!</f>
        <v>#REF!</v>
      </c>
      <c r="V245" s="18" t="e">
        <f>+$C$21*'11- 2008'!#REF!</f>
        <v>#REF!</v>
      </c>
      <c r="W245" s="18" t="e">
        <f>+$C$21*'11- 2008'!#REF!</f>
        <v>#REF!</v>
      </c>
      <c r="X245" s="18" t="e">
        <f>+$C$21*'11- 2008'!#REF!</f>
        <v>#REF!</v>
      </c>
      <c r="Y245" s="18" t="e">
        <f>+$C$21*'11- 2008'!#REF!</f>
        <v>#REF!</v>
      </c>
      <c r="Z245" s="18" t="e">
        <f>+$C$21*'11- 2008'!#REF!</f>
        <v>#REF!</v>
      </c>
      <c r="AA245" s="18" t="e">
        <f>+$C$21*'11- 2008'!#REF!</f>
        <v>#REF!</v>
      </c>
      <c r="AB245" s="18" t="e">
        <f>+$C$21*'11- 2008'!#REF!</f>
        <v>#REF!</v>
      </c>
      <c r="AC245" s="18" t="e">
        <f>+$C$21*'11- 2008'!#REF!</f>
        <v>#REF!</v>
      </c>
      <c r="AD245" s="18" t="e">
        <f>+$C$21*'11- 2008'!#REF!</f>
        <v>#REF!</v>
      </c>
      <c r="AE245" s="18" t="e">
        <f>+$C$21*'11- 2008'!#REF!</f>
        <v>#REF!</v>
      </c>
      <c r="AF245" s="18" t="e">
        <f>+$C$21*'11- 2008'!#REF!</f>
        <v>#REF!</v>
      </c>
      <c r="AG245" s="18" t="e">
        <f>+$C$21*'11- 2008'!#REF!</f>
        <v>#REF!</v>
      </c>
      <c r="AH245" s="18" t="e">
        <f>+$C$21*'11- 2008'!#REF!</f>
        <v>#REF!</v>
      </c>
      <c r="AI245" s="2"/>
    </row>
    <row r="246" spans="1:35" hidden="1">
      <c r="A246" s="16">
        <v>240</v>
      </c>
      <c r="B246" s="18" t="e">
        <f>+'11- 2008'!#REF!</f>
        <v>#REF!</v>
      </c>
      <c r="C246" s="16" t="e">
        <f>+'11- 2008'!H247/'11- 2008'!AN247</f>
        <v>#DIV/0!</v>
      </c>
      <c r="D246" s="18" t="e">
        <f>+$C$21*'11- 2008'!#REF!</f>
        <v>#REF!</v>
      </c>
      <c r="E246" s="18" t="e">
        <f>+$C$21*'11- 2008'!#REF!</f>
        <v>#REF!</v>
      </c>
      <c r="F246" s="18" t="e">
        <f>+$C$21*'11- 2008'!#REF!</f>
        <v>#REF!</v>
      </c>
      <c r="G246" s="18" t="e">
        <f>+$C$21*'11- 2008'!#REF!</f>
        <v>#REF!</v>
      </c>
      <c r="H246" s="18" t="e">
        <f>+$C$21*'11- 2008'!#REF!</f>
        <v>#REF!</v>
      </c>
      <c r="I246" s="18" t="e">
        <f>+$C$21*'11- 2008'!#REF!</f>
        <v>#REF!</v>
      </c>
      <c r="J246" s="18" t="e">
        <f>+$C$21*'11- 2008'!#REF!</f>
        <v>#REF!</v>
      </c>
      <c r="K246" s="18" t="e">
        <f>+$C$21*'11- 2008'!#REF!</f>
        <v>#REF!</v>
      </c>
      <c r="L246" s="18" t="e">
        <f>+$C$21*'11- 2008'!#REF!</f>
        <v>#REF!</v>
      </c>
      <c r="M246" s="18" t="e">
        <f>+$C$21*'11- 2008'!#REF!</f>
        <v>#REF!</v>
      </c>
      <c r="N246" s="18" t="e">
        <f>+$C$21*'11- 2008'!#REF!</f>
        <v>#REF!</v>
      </c>
      <c r="O246" s="18" t="e">
        <f>+$C$21*'11- 2008'!#REF!</f>
        <v>#REF!</v>
      </c>
      <c r="P246" s="18" t="e">
        <f>+$C$21*'11- 2008'!#REF!</f>
        <v>#REF!</v>
      </c>
      <c r="Q246" s="18" t="e">
        <f>+$C$21*'11- 2008'!#REF!</f>
        <v>#REF!</v>
      </c>
      <c r="R246" s="18" t="e">
        <f>+$C$21*'11- 2008'!#REF!</f>
        <v>#REF!</v>
      </c>
      <c r="S246" s="18" t="e">
        <f>+$C$21*'11- 2008'!#REF!</f>
        <v>#REF!</v>
      </c>
      <c r="T246" s="18" t="e">
        <f>+$C$21*'11- 2008'!#REF!</f>
        <v>#REF!</v>
      </c>
      <c r="U246" s="18" t="e">
        <f>+$C$21*'11- 2008'!#REF!</f>
        <v>#REF!</v>
      </c>
      <c r="V246" s="18" t="e">
        <f>+$C$21*'11- 2008'!#REF!</f>
        <v>#REF!</v>
      </c>
      <c r="W246" s="18" t="e">
        <f>+$C$21*'11- 2008'!#REF!</f>
        <v>#REF!</v>
      </c>
      <c r="X246" s="18" t="e">
        <f>+$C$21*'11- 2008'!#REF!</f>
        <v>#REF!</v>
      </c>
      <c r="Y246" s="18" t="e">
        <f>+$C$21*'11- 2008'!#REF!</f>
        <v>#REF!</v>
      </c>
      <c r="Z246" s="18" t="e">
        <f>+$C$21*'11- 2008'!#REF!</f>
        <v>#REF!</v>
      </c>
      <c r="AA246" s="18" t="e">
        <f>+$C$21*'11- 2008'!#REF!</f>
        <v>#REF!</v>
      </c>
      <c r="AB246" s="18" t="e">
        <f>+$C$21*'11- 2008'!#REF!</f>
        <v>#REF!</v>
      </c>
      <c r="AC246" s="18" t="e">
        <f>+$C$21*'11- 2008'!#REF!</f>
        <v>#REF!</v>
      </c>
      <c r="AD246" s="18" t="e">
        <f>+$C$21*'11- 2008'!#REF!</f>
        <v>#REF!</v>
      </c>
      <c r="AE246" s="18" t="e">
        <f>+$C$21*'11- 2008'!#REF!</f>
        <v>#REF!</v>
      </c>
      <c r="AF246" s="18" t="e">
        <f>+$C$21*'11- 2008'!#REF!</f>
        <v>#REF!</v>
      </c>
      <c r="AG246" s="18" t="e">
        <f>+$C$21*'11- 2008'!#REF!</f>
        <v>#REF!</v>
      </c>
      <c r="AH246" s="18" t="e">
        <f>+$C$21*'11- 2008'!#REF!</f>
        <v>#REF!</v>
      </c>
      <c r="AI246" s="2"/>
    </row>
    <row r="247" spans="1:35" hidden="1">
      <c r="A247" s="18">
        <v>241</v>
      </c>
      <c r="B247" s="18" t="e">
        <f>+'11- 2008'!#REF!</f>
        <v>#REF!</v>
      </c>
      <c r="C247" s="16" t="e">
        <f>+'11- 2008'!H248/'11- 2008'!AN248</f>
        <v>#DIV/0!</v>
      </c>
      <c r="D247" s="18" t="e">
        <f>+$C$21*'11- 2008'!#REF!</f>
        <v>#REF!</v>
      </c>
      <c r="E247" s="18" t="e">
        <f>+$C$21*'11- 2008'!#REF!</f>
        <v>#REF!</v>
      </c>
      <c r="F247" s="18" t="e">
        <f>+$C$21*'11- 2008'!#REF!</f>
        <v>#REF!</v>
      </c>
      <c r="G247" s="18" t="e">
        <f>+$C$21*'11- 2008'!#REF!</f>
        <v>#REF!</v>
      </c>
      <c r="H247" s="18" t="e">
        <f>+$C$21*'11- 2008'!#REF!</f>
        <v>#REF!</v>
      </c>
      <c r="I247" s="18" t="e">
        <f>+$C$21*'11- 2008'!#REF!</f>
        <v>#REF!</v>
      </c>
      <c r="J247" s="18" t="e">
        <f>+$C$21*'11- 2008'!#REF!</f>
        <v>#REF!</v>
      </c>
      <c r="K247" s="18" t="e">
        <f>+$C$21*'11- 2008'!#REF!</f>
        <v>#REF!</v>
      </c>
      <c r="L247" s="18" t="e">
        <f>+$C$21*'11- 2008'!#REF!</f>
        <v>#REF!</v>
      </c>
      <c r="M247" s="18" t="e">
        <f>+$C$21*'11- 2008'!#REF!</f>
        <v>#REF!</v>
      </c>
      <c r="N247" s="18" t="e">
        <f>+$C$21*'11- 2008'!#REF!</f>
        <v>#REF!</v>
      </c>
      <c r="O247" s="18" t="e">
        <f>+$C$21*'11- 2008'!#REF!</f>
        <v>#REF!</v>
      </c>
      <c r="P247" s="18" t="e">
        <f>+$C$21*'11- 2008'!#REF!</f>
        <v>#REF!</v>
      </c>
      <c r="Q247" s="18" t="e">
        <f>+$C$21*'11- 2008'!#REF!</f>
        <v>#REF!</v>
      </c>
      <c r="R247" s="18" t="e">
        <f>+$C$21*'11- 2008'!#REF!</f>
        <v>#REF!</v>
      </c>
      <c r="S247" s="18" t="e">
        <f>+$C$21*'11- 2008'!#REF!</f>
        <v>#REF!</v>
      </c>
      <c r="T247" s="18" t="e">
        <f>+$C$21*'11- 2008'!#REF!</f>
        <v>#REF!</v>
      </c>
      <c r="U247" s="18" t="e">
        <f>+$C$21*'11- 2008'!#REF!</f>
        <v>#REF!</v>
      </c>
      <c r="V247" s="18" t="e">
        <f>+$C$21*'11- 2008'!#REF!</f>
        <v>#REF!</v>
      </c>
      <c r="W247" s="18" t="e">
        <f>+$C$21*'11- 2008'!#REF!</f>
        <v>#REF!</v>
      </c>
      <c r="X247" s="18" t="e">
        <f>+$C$21*'11- 2008'!#REF!</f>
        <v>#REF!</v>
      </c>
      <c r="Y247" s="18" t="e">
        <f>+$C$21*'11- 2008'!#REF!</f>
        <v>#REF!</v>
      </c>
      <c r="Z247" s="18" t="e">
        <f>+$C$21*'11- 2008'!#REF!</f>
        <v>#REF!</v>
      </c>
      <c r="AA247" s="18" t="e">
        <f>+$C$21*'11- 2008'!#REF!</f>
        <v>#REF!</v>
      </c>
      <c r="AB247" s="18" t="e">
        <f>+$C$21*'11- 2008'!#REF!</f>
        <v>#REF!</v>
      </c>
      <c r="AC247" s="18" t="e">
        <f>+$C$21*'11- 2008'!#REF!</f>
        <v>#REF!</v>
      </c>
      <c r="AD247" s="18" t="e">
        <f>+$C$21*'11- 2008'!#REF!</f>
        <v>#REF!</v>
      </c>
      <c r="AE247" s="18" t="e">
        <f>+$C$21*'11- 2008'!#REF!</f>
        <v>#REF!</v>
      </c>
      <c r="AF247" s="18" t="e">
        <f>+$C$21*'11- 2008'!#REF!</f>
        <v>#REF!</v>
      </c>
      <c r="AG247" s="18" t="e">
        <f>+$C$21*'11- 2008'!#REF!</f>
        <v>#REF!</v>
      </c>
      <c r="AH247" s="18" t="e">
        <f>+$C$21*'11- 2008'!#REF!</f>
        <v>#REF!</v>
      </c>
      <c r="AI247" s="2"/>
    </row>
    <row r="248" spans="1:35" hidden="1">
      <c r="A248" s="18">
        <v>242</v>
      </c>
      <c r="B248" s="18" t="e">
        <f>+'11- 2008'!#REF!</f>
        <v>#REF!</v>
      </c>
      <c r="C248" s="16" t="e">
        <f>+'11- 2008'!H249/'11- 2008'!AN249</f>
        <v>#DIV/0!</v>
      </c>
      <c r="D248" s="18" t="e">
        <f>+$C$21*'11- 2008'!#REF!</f>
        <v>#REF!</v>
      </c>
      <c r="E248" s="18" t="e">
        <f>+$C$21*'11- 2008'!#REF!</f>
        <v>#REF!</v>
      </c>
      <c r="F248" s="18" t="e">
        <f>+$C$21*'11- 2008'!#REF!</f>
        <v>#REF!</v>
      </c>
      <c r="G248" s="18" t="e">
        <f>+$C$21*'11- 2008'!#REF!</f>
        <v>#REF!</v>
      </c>
      <c r="H248" s="18" t="e">
        <f>+$C$21*'11- 2008'!#REF!</f>
        <v>#REF!</v>
      </c>
      <c r="I248" s="18" t="e">
        <f>+$C$21*'11- 2008'!#REF!</f>
        <v>#REF!</v>
      </c>
      <c r="J248" s="18" t="e">
        <f>+$C$21*'11- 2008'!#REF!</f>
        <v>#REF!</v>
      </c>
      <c r="K248" s="18" t="e">
        <f>+$C$21*'11- 2008'!#REF!</f>
        <v>#REF!</v>
      </c>
      <c r="L248" s="18" t="e">
        <f>+$C$21*'11- 2008'!#REF!</f>
        <v>#REF!</v>
      </c>
      <c r="M248" s="18" t="e">
        <f>+$C$21*'11- 2008'!#REF!</f>
        <v>#REF!</v>
      </c>
      <c r="N248" s="18" t="e">
        <f>+$C$21*'11- 2008'!#REF!</f>
        <v>#REF!</v>
      </c>
      <c r="O248" s="18" t="e">
        <f>+$C$21*'11- 2008'!#REF!</f>
        <v>#REF!</v>
      </c>
      <c r="P248" s="18" t="e">
        <f>+$C$21*'11- 2008'!#REF!</f>
        <v>#REF!</v>
      </c>
      <c r="Q248" s="18" t="e">
        <f>+$C$21*'11- 2008'!#REF!</f>
        <v>#REF!</v>
      </c>
      <c r="R248" s="18" t="e">
        <f>+$C$21*'11- 2008'!#REF!</f>
        <v>#REF!</v>
      </c>
      <c r="S248" s="18" t="e">
        <f>+$C$21*'11- 2008'!#REF!</f>
        <v>#REF!</v>
      </c>
      <c r="T248" s="18" t="e">
        <f>+$C$21*'11- 2008'!#REF!</f>
        <v>#REF!</v>
      </c>
      <c r="U248" s="18" t="e">
        <f>+$C$21*'11- 2008'!#REF!</f>
        <v>#REF!</v>
      </c>
      <c r="V248" s="18" t="e">
        <f>+$C$21*'11- 2008'!#REF!</f>
        <v>#REF!</v>
      </c>
      <c r="W248" s="18" t="e">
        <f>+$C$21*'11- 2008'!#REF!</f>
        <v>#REF!</v>
      </c>
      <c r="X248" s="18" t="e">
        <f>+$C$21*'11- 2008'!#REF!</f>
        <v>#REF!</v>
      </c>
      <c r="Y248" s="18" t="e">
        <f>+$C$21*'11- 2008'!#REF!</f>
        <v>#REF!</v>
      </c>
      <c r="Z248" s="18" t="e">
        <f>+$C$21*'11- 2008'!#REF!</f>
        <v>#REF!</v>
      </c>
      <c r="AA248" s="18" t="e">
        <f>+$C$21*'11- 2008'!#REF!</f>
        <v>#REF!</v>
      </c>
      <c r="AB248" s="18" t="e">
        <f>+$C$21*'11- 2008'!#REF!</f>
        <v>#REF!</v>
      </c>
      <c r="AC248" s="18" t="e">
        <f>+$C$21*'11- 2008'!#REF!</f>
        <v>#REF!</v>
      </c>
      <c r="AD248" s="18" t="e">
        <f>+$C$21*'11- 2008'!#REF!</f>
        <v>#REF!</v>
      </c>
      <c r="AE248" s="18" t="e">
        <f>+$C$21*'11- 2008'!#REF!</f>
        <v>#REF!</v>
      </c>
      <c r="AF248" s="18" t="e">
        <f>+$C$21*'11- 2008'!#REF!</f>
        <v>#REF!</v>
      </c>
      <c r="AG248" s="18" t="e">
        <f>+$C$21*'11- 2008'!#REF!</f>
        <v>#REF!</v>
      </c>
      <c r="AH248" s="18" t="e">
        <f>+$C$21*'11- 2008'!#REF!</f>
        <v>#REF!</v>
      </c>
      <c r="AI248" s="2"/>
    </row>
    <row r="249" spans="1:35" hidden="1">
      <c r="A249" s="18">
        <v>243</v>
      </c>
      <c r="B249" s="18" t="e">
        <f>+'11- 2008'!#REF!</f>
        <v>#REF!</v>
      </c>
      <c r="C249" s="16" t="e">
        <f>+'11- 2008'!H250/'11- 2008'!AN250</f>
        <v>#DIV/0!</v>
      </c>
      <c r="D249" s="18" t="e">
        <f>+$C$21*'11- 2008'!#REF!</f>
        <v>#REF!</v>
      </c>
      <c r="E249" s="18" t="e">
        <f>+$C$21*'11- 2008'!#REF!</f>
        <v>#REF!</v>
      </c>
      <c r="F249" s="18" t="e">
        <f>+$C$21*'11- 2008'!#REF!</f>
        <v>#REF!</v>
      </c>
      <c r="G249" s="18" t="e">
        <f>+$C$21*'11- 2008'!#REF!</f>
        <v>#REF!</v>
      </c>
      <c r="H249" s="18" t="e">
        <f>+$C$21*'11- 2008'!#REF!</f>
        <v>#REF!</v>
      </c>
      <c r="I249" s="18" t="e">
        <f>+$C$21*'11- 2008'!#REF!</f>
        <v>#REF!</v>
      </c>
      <c r="J249" s="18" t="e">
        <f>+$C$21*'11- 2008'!#REF!</f>
        <v>#REF!</v>
      </c>
      <c r="K249" s="18" t="e">
        <f>+$C$21*'11- 2008'!#REF!</f>
        <v>#REF!</v>
      </c>
      <c r="L249" s="18" t="e">
        <f>+$C$21*'11- 2008'!#REF!</f>
        <v>#REF!</v>
      </c>
      <c r="M249" s="18" t="e">
        <f>+$C$21*'11- 2008'!#REF!</f>
        <v>#REF!</v>
      </c>
      <c r="N249" s="18" t="e">
        <f>+$C$21*'11- 2008'!#REF!</f>
        <v>#REF!</v>
      </c>
      <c r="O249" s="18" t="e">
        <f>+$C$21*'11- 2008'!#REF!</f>
        <v>#REF!</v>
      </c>
      <c r="P249" s="18" t="e">
        <f>+$C$21*'11- 2008'!#REF!</f>
        <v>#REF!</v>
      </c>
      <c r="Q249" s="18" t="e">
        <f>+$C$21*'11- 2008'!#REF!</f>
        <v>#REF!</v>
      </c>
      <c r="R249" s="18" t="e">
        <f>+$C$21*'11- 2008'!#REF!</f>
        <v>#REF!</v>
      </c>
      <c r="S249" s="18" t="e">
        <f>+$C$21*'11- 2008'!#REF!</f>
        <v>#REF!</v>
      </c>
      <c r="T249" s="18" t="e">
        <f>+$C$21*'11- 2008'!#REF!</f>
        <v>#REF!</v>
      </c>
      <c r="U249" s="18" t="e">
        <f>+$C$21*'11- 2008'!#REF!</f>
        <v>#REF!</v>
      </c>
      <c r="V249" s="18" t="e">
        <f>+$C$21*'11- 2008'!#REF!</f>
        <v>#REF!</v>
      </c>
      <c r="W249" s="18" t="e">
        <f>+$C$21*'11- 2008'!#REF!</f>
        <v>#REF!</v>
      </c>
      <c r="X249" s="18" t="e">
        <f>+$C$21*'11- 2008'!#REF!</f>
        <v>#REF!</v>
      </c>
      <c r="Y249" s="18" t="e">
        <f>+$C$21*'11- 2008'!#REF!</f>
        <v>#REF!</v>
      </c>
      <c r="Z249" s="18" t="e">
        <f>+$C$21*'11- 2008'!#REF!</f>
        <v>#REF!</v>
      </c>
      <c r="AA249" s="18" t="e">
        <f>+$C$21*'11- 2008'!#REF!</f>
        <v>#REF!</v>
      </c>
      <c r="AB249" s="18" t="e">
        <f>+$C$21*'11- 2008'!#REF!</f>
        <v>#REF!</v>
      </c>
      <c r="AC249" s="18" t="e">
        <f>+$C$21*'11- 2008'!#REF!</f>
        <v>#REF!</v>
      </c>
      <c r="AD249" s="18" t="e">
        <f>+$C$21*'11- 2008'!#REF!</f>
        <v>#REF!</v>
      </c>
      <c r="AE249" s="18" t="e">
        <f>+$C$21*'11- 2008'!#REF!</f>
        <v>#REF!</v>
      </c>
      <c r="AF249" s="18" t="e">
        <f>+$C$21*'11- 2008'!#REF!</f>
        <v>#REF!</v>
      </c>
      <c r="AG249" s="18" t="e">
        <f>+$C$21*'11- 2008'!#REF!</f>
        <v>#REF!</v>
      </c>
      <c r="AH249" s="18" t="e">
        <f>+$C$21*'11- 2008'!#REF!</f>
        <v>#REF!</v>
      </c>
      <c r="AI249" s="2"/>
    </row>
    <row r="250" spans="1:35" hidden="1">
      <c r="A250" s="16">
        <v>244</v>
      </c>
      <c r="B250" s="18" t="e">
        <f>+'11- 2008'!#REF!</f>
        <v>#REF!</v>
      </c>
      <c r="C250" s="16" t="e">
        <f>+'11- 2008'!H251/'11- 2008'!AN251</f>
        <v>#DIV/0!</v>
      </c>
      <c r="D250" s="18" t="e">
        <f>+$C$21*'11- 2008'!#REF!</f>
        <v>#REF!</v>
      </c>
      <c r="E250" s="18" t="e">
        <f>+$C$21*'11- 2008'!#REF!</f>
        <v>#REF!</v>
      </c>
      <c r="F250" s="18" t="e">
        <f>+$C$21*'11- 2008'!#REF!</f>
        <v>#REF!</v>
      </c>
      <c r="G250" s="18" t="e">
        <f>+$C$21*'11- 2008'!#REF!</f>
        <v>#REF!</v>
      </c>
      <c r="H250" s="18" t="e">
        <f>+$C$21*'11- 2008'!#REF!</f>
        <v>#REF!</v>
      </c>
      <c r="I250" s="18" t="e">
        <f>+$C$21*'11- 2008'!#REF!</f>
        <v>#REF!</v>
      </c>
      <c r="J250" s="18" t="e">
        <f>+$C$21*'11- 2008'!#REF!</f>
        <v>#REF!</v>
      </c>
      <c r="K250" s="18" t="e">
        <f>+$C$21*'11- 2008'!#REF!</f>
        <v>#REF!</v>
      </c>
      <c r="L250" s="18" t="e">
        <f>+$C$21*'11- 2008'!#REF!</f>
        <v>#REF!</v>
      </c>
      <c r="M250" s="18" t="e">
        <f>+$C$21*'11- 2008'!#REF!</f>
        <v>#REF!</v>
      </c>
      <c r="N250" s="18" t="e">
        <f>+$C$21*'11- 2008'!#REF!</f>
        <v>#REF!</v>
      </c>
      <c r="O250" s="18" t="e">
        <f>+$C$21*'11- 2008'!#REF!</f>
        <v>#REF!</v>
      </c>
      <c r="P250" s="18" t="e">
        <f>+$C$21*'11- 2008'!#REF!</f>
        <v>#REF!</v>
      </c>
      <c r="Q250" s="18" t="e">
        <f>+$C$21*'11- 2008'!#REF!</f>
        <v>#REF!</v>
      </c>
      <c r="R250" s="18" t="e">
        <f>+$C$21*'11- 2008'!#REF!</f>
        <v>#REF!</v>
      </c>
      <c r="S250" s="18" t="e">
        <f>+$C$21*'11- 2008'!#REF!</f>
        <v>#REF!</v>
      </c>
      <c r="T250" s="18" t="e">
        <f>+$C$21*'11- 2008'!#REF!</f>
        <v>#REF!</v>
      </c>
      <c r="U250" s="18" t="e">
        <f>+$C$21*'11- 2008'!#REF!</f>
        <v>#REF!</v>
      </c>
      <c r="V250" s="18" t="e">
        <f>+$C$21*'11- 2008'!#REF!</f>
        <v>#REF!</v>
      </c>
      <c r="W250" s="18" t="e">
        <f>+$C$21*'11- 2008'!#REF!</f>
        <v>#REF!</v>
      </c>
      <c r="X250" s="18" t="e">
        <f>+$C$21*'11- 2008'!#REF!</f>
        <v>#REF!</v>
      </c>
      <c r="Y250" s="18" t="e">
        <f>+$C$21*'11- 2008'!#REF!</f>
        <v>#REF!</v>
      </c>
      <c r="Z250" s="18" t="e">
        <f>+$C$21*'11- 2008'!#REF!</f>
        <v>#REF!</v>
      </c>
      <c r="AA250" s="18" t="e">
        <f>+$C$21*'11- 2008'!#REF!</f>
        <v>#REF!</v>
      </c>
      <c r="AB250" s="18" t="e">
        <f>+$C$21*'11- 2008'!#REF!</f>
        <v>#REF!</v>
      </c>
      <c r="AC250" s="18" t="e">
        <f>+$C$21*'11- 2008'!#REF!</f>
        <v>#REF!</v>
      </c>
      <c r="AD250" s="18" t="e">
        <f>+$C$21*'11- 2008'!#REF!</f>
        <v>#REF!</v>
      </c>
      <c r="AE250" s="18" t="e">
        <f>+$C$21*'11- 2008'!#REF!</f>
        <v>#REF!</v>
      </c>
      <c r="AF250" s="18" t="e">
        <f>+$C$21*'11- 2008'!#REF!</f>
        <v>#REF!</v>
      </c>
      <c r="AG250" s="18" t="e">
        <f>+$C$21*'11- 2008'!#REF!</f>
        <v>#REF!</v>
      </c>
      <c r="AH250" s="18" t="e">
        <f>+$C$21*'11- 2008'!#REF!</f>
        <v>#REF!</v>
      </c>
      <c r="AI250" s="2"/>
    </row>
    <row r="251" spans="1:35" hidden="1">
      <c r="A251" s="18">
        <v>245</v>
      </c>
      <c r="B251" s="18" t="e">
        <f>+'11- 2008'!#REF!</f>
        <v>#REF!</v>
      </c>
      <c r="C251" s="16" t="e">
        <f>+'11- 2008'!H252/'11- 2008'!AN252</f>
        <v>#DIV/0!</v>
      </c>
      <c r="D251" s="18" t="e">
        <f>+$C$21*'11- 2008'!#REF!</f>
        <v>#REF!</v>
      </c>
      <c r="E251" s="18" t="e">
        <f>+$C$21*'11- 2008'!#REF!</f>
        <v>#REF!</v>
      </c>
      <c r="F251" s="18" t="e">
        <f>+$C$21*'11- 2008'!#REF!</f>
        <v>#REF!</v>
      </c>
      <c r="G251" s="18" t="e">
        <f>+$C$21*'11- 2008'!#REF!</f>
        <v>#REF!</v>
      </c>
      <c r="H251" s="18" t="e">
        <f>+$C$21*'11- 2008'!#REF!</f>
        <v>#REF!</v>
      </c>
      <c r="I251" s="18" t="e">
        <f>+$C$21*'11- 2008'!#REF!</f>
        <v>#REF!</v>
      </c>
      <c r="J251" s="18" t="e">
        <f>+$C$21*'11- 2008'!#REF!</f>
        <v>#REF!</v>
      </c>
      <c r="K251" s="18" t="e">
        <f>+$C$21*'11- 2008'!#REF!</f>
        <v>#REF!</v>
      </c>
      <c r="L251" s="18" t="e">
        <f>+$C$21*'11- 2008'!#REF!</f>
        <v>#REF!</v>
      </c>
      <c r="M251" s="18" t="e">
        <f>+$C$21*'11- 2008'!#REF!</f>
        <v>#REF!</v>
      </c>
      <c r="N251" s="18" t="e">
        <f>+$C$21*'11- 2008'!#REF!</f>
        <v>#REF!</v>
      </c>
      <c r="O251" s="18" t="e">
        <f>+$C$21*'11- 2008'!#REF!</f>
        <v>#REF!</v>
      </c>
      <c r="P251" s="18" t="e">
        <f>+$C$21*'11- 2008'!#REF!</f>
        <v>#REF!</v>
      </c>
      <c r="Q251" s="18" t="e">
        <f>+$C$21*'11- 2008'!#REF!</f>
        <v>#REF!</v>
      </c>
      <c r="R251" s="18" t="e">
        <f>+$C$21*'11- 2008'!#REF!</f>
        <v>#REF!</v>
      </c>
      <c r="S251" s="18" t="e">
        <f>+$C$21*'11- 2008'!#REF!</f>
        <v>#REF!</v>
      </c>
      <c r="T251" s="18" t="e">
        <f>+$C$21*'11- 2008'!#REF!</f>
        <v>#REF!</v>
      </c>
      <c r="U251" s="18" t="e">
        <f>+$C$21*'11- 2008'!#REF!</f>
        <v>#REF!</v>
      </c>
      <c r="V251" s="18" t="e">
        <f>+$C$21*'11- 2008'!#REF!</f>
        <v>#REF!</v>
      </c>
      <c r="W251" s="18" t="e">
        <f>+$C$21*'11- 2008'!#REF!</f>
        <v>#REF!</v>
      </c>
      <c r="X251" s="18" t="e">
        <f>+$C$21*'11- 2008'!#REF!</f>
        <v>#REF!</v>
      </c>
      <c r="Y251" s="18" t="e">
        <f>+$C$21*'11- 2008'!#REF!</f>
        <v>#REF!</v>
      </c>
      <c r="Z251" s="18" t="e">
        <f>+$C$21*'11- 2008'!#REF!</f>
        <v>#REF!</v>
      </c>
      <c r="AA251" s="18" t="e">
        <f>+$C$21*'11- 2008'!#REF!</f>
        <v>#REF!</v>
      </c>
      <c r="AB251" s="18" t="e">
        <f>+$C$21*'11- 2008'!#REF!</f>
        <v>#REF!</v>
      </c>
      <c r="AC251" s="18" t="e">
        <f>+$C$21*'11- 2008'!#REF!</f>
        <v>#REF!</v>
      </c>
      <c r="AD251" s="18" t="e">
        <f>+$C$21*'11- 2008'!#REF!</f>
        <v>#REF!</v>
      </c>
      <c r="AE251" s="18" t="e">
        <f>+$C$21*'11- 2008'!#REF!</f>
        <v>#REF!</v>
      </c>
      <c r="AF251" s="18" t="e">
        <f>+$C$21*'11- 2008'!#REF!</f>
        <v>#REF!</v>
      </c>
      <c r="AG251" s="18" t="e">
        <f>+$C$21*'11- 2008'!#REF!</f>
        <v>#REF!</v>
      </c>
      <c r="AH251" s="18" t="e">
        <f>+$C$21*'11- 2008'!#REF!</f>
        <v>#REF!</v>
      </c>
      <c r="AI251" s="2"/>
    </row>
    <row r="252" spans="1:35" hidden="1">
      <c r="A252" s="18">
        <v>246</v>
      </c>
      <c r="B252" s="18" t="e">
        <f>+'11- 2008'!#REF!</f>
        <v>#REF!</v>
      </c>
      <c r="C252" s="16" t="e">
        <f>+'11- 2008'!H253/'11- 2008'!AN253</f>
        <v>#DIV/0!</v>
      </c>
      <c r="D252" s="18" t="e">
        <f>+$C$21*'11- 2008'!#REF!</f>
        <v>#REF!</v>
      </c>
      <c r="E252" s="18" t="e">
        <f>+$C$21*'11- 2008'!#REF!</f>
        <v>#REF!</v>
      </c>
      <c r="F252" s="18" t="e">
        <f>+$C$21*'11- 2008'!#REF!</f>
        <v>#REF!</v>
      </c>
      <c r="G252" s="18" t="e">
        <f>+$C$21*'11- 2008'!#REF!</f>
        <v>#REF!</v>
      </c>
      <c r="H252" s="18" t="e">
        <f>+$C$21*'11- 2008'!#REF!</f>
        <v>#REF!</v>
      </c>
      <c r="I252" s="18" t="e">
        <f>+$C$21*'11- 2008'!#REF!</f>
        <v>#REF!</v>
      </c>
      <c r="J252" s="18" t="e">
        <f>+$C$21*'11- 2008'!#REF!</f>
        <v>#REF!</v>
      </c>
      <c r="K252" s="18" t="e">
        <f>+$C$21*'11- 2008'!#REF!</f>
        <v>#REF!</v>
      </c>
      <c r="L252" s="18" t="e">
        <f>+$C$21*'11- 2008'!#REF!</f>
        <v>#REF!</v>
      </c>
      <c r="M252" s="18" t="e">
        <f>+$C$21*'11- 2008'!#REF!</f>
        <v>#REF!</v>
      </c>
      <c r="N252" s="18" t="e">
        <f>+$C$21*'11- 2008'!#REF!</f>
        <v>#REF!</v>
      </c>
      <c r="O252" s="18" t="e">
        <f>+$C$21*'11- 2008'!#REF!</f>
        <v>#REF!</v>
      </c>
      <c r="P252" s="18" t="e">
        <f>+$C$21*'11- 2008'!#REF!</f>
        <v>#REF!</v>
      </c>
      <c r="Q252" s="18" t="e">
        <f>+$C$21*'11- 2008'!#REF!</f>
        <v>#REF!</v>
      </c>
      <c r="R252" s="18" t="e">
        <f>+$C$21*'11- 2008'!#REF!</f>
        <v>#REF!</v>
      </c>
      <c r="S252" s="18" t="e">
        <f>+$C$21*'11- 2008'!#REF!</f>
        <v>#REF!</v>
      </c>
      <c r="T252" s="18" t="e">
        <f>+$C$21*'11- 2008'!#REF!</f>
        <v>#REF!</v>
      </c>
      <c r="U252" s="18" t="e">
        <f>+$C$21*'11- 2008'!#REF!</f>
        <v>#REF!</v>
      </c>
      <c r="V252" s="18" t="e">
        <f>+$C$21*'11- 2008'!#REF!</f>
        <v>#REF!</v>
      </c>
      <c r="W252" s="18" t="e">
        <f>+$C$21*'11- 2008'!#REF!</f>
        <v>#REF!</v>
      </c>
      <c r="X252" s="18" t="e">
        <f>+$C$21*'11- 2008'!#REF!</f>
        <v>#REF!</v>
      </c>
      <c r="Y252" s="18" t="e">
        <f>+$C$21*'11- 2008'!#REF!</f>
        <v>#REF!</v>
      </c>
      <c r="Z252" s="18" t="e">
        <f>+$C$21*'11- 2008'!#REF!</f>
        <v>#REF!</v>
      </c>
      <c r="AA252" s="18" t="e">
        <f>+$C$21*'11- 2008'!#REF!</f>
        <v>#REF!</v>
      </c>
      <c r="AB252" s="18" t="e">
        <f>+$C$21*'11- 2008'!#REF!</f>
        <v>#REF!</v>
      </c>
      <c r="AC252" s="18" t="e">
        <f>+$C$21*'11- 2008'!#REF!</f>
        <v>#REF!</v>
      </c>
      <c r="AD252" s="18" t="e">
        <f>+$C$21*'11- 2008'!#REF!</f>
        <v>#REF!</v>
      </c>
      <c r="AE252" s="18" t="e">
        <f>+$C$21*'11- 2008'!#REF!</f>
        <v>#REF!</v>
      </c>
      <c r="AF252" s="18" t="e">
        <f>+$C$21*'11- 2008'!#REF!</f>
        <v>#REF!</v>
      </c>
      <c r="AG252" s="18" t="e">
        <f>+$C$21*'11- 2008'!#REF!</f>
        <v>#REF!</v>
      </c>
      <c r="AH252" s="18" t="e">
        <f>+$C$21*'11- 2008'!#REF!</f>
        <v>#REF!</v>
      </c>
      <c r="AI252" s="2"/>
    </row>
    <row r="253" spans="1:35" hidden="1">
      <c r="A253" s="18">
        <v>247</v>
      </c>
      <c r="B253" s="18" t="e">
        <f>+'11- 2008'!#REF!</f>
        <v>#REF!</v>
      </c>
      <c r="C253" s="16" t="e">
        <f>+'11- 2008'!H254/'11- 2008'!AN254</f>
        <v>#DIV/0!</v>
      </c>
      <c r="D253" s="18" t="e">
        <f>+$C$21*'11- 2008'!#REF!</f>
        <v>#REF!</v>
      </c>
      <c r="E253" s="18" t="e">
        <f>+$C$21*'11- 2008'!#REF!</f>
        <v>#REF!</v>
      </c>
      <c r="F253" s="18" t="e">
        <f>+$C$21*'11- 2008'!#REF!</f>
        <v>#REF!</v>
      </c>
      <c r="G253" s="18" t="e">
        <f>+$C$21*'11- 2008'!#REF!</f>
        <v>#REF!</v>
      </c>
      <c r="H253" s="18" t="e">
        <f>+$C$21*'11- 2008'!#REF!</f>
        <v>#REF!</v>
      </c>
      <c r="I253" s="18" t="e">
        <f>+$C$21*'11- 2008'!#REF!</f>
        <v>#REF!</v>
      </c>
      <c r="J253" s="18" t="e">
        <f>+$C$21*'11- 2008'!#REF!</f>
        <v>#REF!</v>
      </c>
      <c r="K253" s="18" t="e">
        <f>+$C$21*'11- 2008'!#REF!</f>
        <v>#REF!</v>
      </c>
      <c r="L253" s="18" t="e">
        <f>+$C$21*'11- 2008'!#REF!</f>
        <v>#REF!</v>
      </c>
      <c r="M253" s="18" t="e">
        <f>+$C$21*'11- 2008'!#REF!</f>
        <v>#REF!</v>
      </c>
      <c r="N253" s="18" t="e">
        <f>+$C$21*'11- 2008'!#REF!</f>
        <v>#REF!</v>
      </c>
      <c r="O253" s="18" t="e">
        <f>+$C$21*'11- 2008'!#REF!</f>
        <v>#REF!</v>
      </c>
      <c r="P253" s="18" t="e">
        <f>+$C$21*'11- 2008'!#REF!</f>
        <v>#REF!</v>
      </c>
      <c r="Q253" s="18" t="e">
        <f>+$C$21*'11- 2008'!#REF!</f>
        <v>#REF!</v>
      </c>
      <c r="R253" s="18" t="e">
        <f>+$C$21*'11- 2008'!#REF!</f>
        <v>#REF!</v>
      </c>
      <c r="S253" s="18" t="e">
        <f>+$C$21*'11- 2008'!#REF!</f>
        <v>#REF!</v>
      </c>
      <c r="T253" s="18" t="e">
        <f>+$C$21*'11- 2008'!#REF!</f>
        <v>#REF!</v>
      </c>
      <c r="U253" s="18" t="e">
        <f>+$C$21*'11- 2008'!#REF!</f>
        <v>#REF!</v>
      </c>
      <c r="V253" s="18" t="e">
        <f>+$C$21*'11- 2008'!#REF!</f>
        <v>#REF!</v>
      </c>
      <c r="W253" s="18" t="e">
        <f>+$C$21*'11- 2008'!#REF!</f>
        <v>#REF!</v>
      </c>
      <c r="X253" s="18" t="e">
        <f>+$C$21*'11- 2008'!#REF!</f>
        <v>#REF!</v>
      </c>
      <c r="Y253" s="18" t="e">
        <f>+$C$21*'11- 2008'!#REF!</f>
        <v>#REF!</v>
      </c>
      <c r="Z253" s="18" t="e">
        <f>+$C$21*'11- 2008'!#REF!</f>
        <v>#REF!</v>
      </c>
      <c r="AA253" s="18" t="e">
        <f>+$C$21*'11- 2008'!#REF!</f>
        <v>#REF!</v>
      </c>
      <c r="AB253" s="18" t="e">
        <f>+$C$21*'11- 2008'!#REF!</f>
        <v>#REF!</v>
      </c>
      <c r="AC253" s="18" t="e">
        <f>+$C$21*'11- 2008'!#REF!</f>
        <v>#REF!</v>
      </c>
      <c r="AD253" s="18" t="e">
        <f>+$C$21*'11- 2008'!#REF!</f>
        <v>#REF!</v>
      </c>
      <c r="AE253" s="18" t="e">
        <f>+$C$21*'11- 2008'!#REF!</f>
        <v>#REF!</v>
      </c>
      <c r="AF253" s="18" t="e">
        <f>+$C$21*'11- 2008'!#REF!</f>
        <v>#REF!</v>
      </c>
      <c r="AG253" s="18" t="e">
        <f>+$C$21*'11- 2008'!#REF!</f>
        <v>#REF!</v>
      </c>
      <c r="AH253" s="18" t="e">
        <f>+$C$21*'11- 2008'!#REF!</f>
        <v>#REF!</v>
      </c>
      <c r="AI253" s="2"/>
    </row>
    <row r="254" spans="1:35" hidden="1">
      <c r="A254" s="18">
        <v>248</v>
      </c>
      <c r="B254" s="18" t="e">
        <f>+'11- 2008'!#REF!</f>
        <v>#REF!</v>
      </c>
      <c r="C254" s="16" t="e">
        <f>+'11- 2008'!H255/'11- 2008'!AN255</f>
        <v>#DIV/0!</v>
      </c>
      <c r="D254" s="18" t="e">
        <f>+$C$21*'11- 2008'!#REF!</f>
        <v>#REF!</v>
      </c>
      <c r="E254" s="18" t="e">
        <f>+$C$21*'11- 2008'!#REF!</f>
        <v>#REF!</v>
      </c>
      <c r="F254" s="18" t="e">
        <f>+$C$21*'11- 2008'!#REF!</f>
        <v>#REF!</v>
      </c>
      <c r="G254" s="18" t="e">
        <f>+$C$21*'11- 2008'!#REF!</f>
        <v>#REF!</v>
      </c>
      <c r="H254" s="18" t="e">
        <f>+$C$21*'11- 2008'!#REF!</f>
        <v>#REF!</v>
      </c>
      <c r="I254" s="18" t="e">
        <f>+$C$21*'11- 2008'!#REF!</f>
        <v>#REF!</v>
      </c>
      <c r="J254" s="18" t="e">
        <f>+$C$21*'11- 2008'!#REF!</f>
        <v>#REF!</v>
      </c>
      <c r="K254" s="18" t="e">
        <f>+$C$21*'11- 2008'!#REF!</f>
        <v>#REF!</v>
      </c>
      <c r="L254" s="18" t="e">
        <f>+$C$21*'11- 2008'!#REF!</f>
        <v>#REF!</v>
      </c>
      <c r="M254" s="18" t="e">
        <f>+$C$21*'11- 2008'!#REF!</f>
        <v>#REF!</v>
      </c>
      <c r="N254" s="18" t="e">
        <f>+$C$21*'11- 2008'!#REF!</f>
        <v>#REF!</v>
      </c>
      <c r="O254" s="18" t="e">
        <f>+$C$21*'11- 2008'!#REF!</f>
        <v>#REF!</v>
      </c>
      <c r="P254" s="18" t="e">
        <f>+$C$21*'11- 2008'!#REF!</f>
        <v>#REF!</v>
      </c>
      <c r="Q254" s="18" t="e">
        <f>+$C$21*'11- 2008'!#REF!</f>
        <v>#REF!</v>
      </c>
      <c r="R254" s="18" t="e">
        <f>+$C$21*'11- 2008'!#REF!</f>
        <v>#REF!</v>
      </c>
      <c r="S254" s="18" t="e">
        <f>+$C$21*'11- 2008'!#REF!</f>
        <v>#REF!</v>
      </c>
      <c r="T254" s="18" t="e">
        <f>+$C$21*'11- 2008'!#REF!</f>
        <v>#REF!</v>
      </c>
      <c r="U254" s="18" t="e">
        <f>+$C$21*'11- 2008'!#REF!</f>
        <v>#REF!</v>
      </c>
      <c r="V254" s="18" t="e">
        <f>+$C$21*'11- 2008'!#REF!</f>
        <v>#REF!</v>
      </c>
      <c r="W254" s="18" t="e">
        <f>+$C$21*'11- 2008'!#REF!</f>
        <v>#REF!</v>
      </c>
      <c r="X254" s="18" t="e">
        <f>+$C$21*'11- 2008'!#REF!</f>
        <v>#REF!</v>
      </c>
      <c r="Y254" s="18" t="e">
        <f>+$C$21*'11- 2008'!#REF!</f>
        <v>#REF!</v>
      </c>
      <c r="Z254" s="18" t="e">
        <f>+$C$21*'11- 2008'!#REF!</f>
        <v>#REF!</v>
      </c>
      <c r="AA254" s="18" t="e">
        <f>+$C$21*'11- 2008'!#REF!</f>
        <v>#REF!</v>
      </c>
      <c r="AB254" s="18" t="e">
        <f>+$C$21*'11- 2008'!#REF!</f>
        <v>#REF!</v>
      </c>
      <c r="AC254" s="18" t="e">
        <f>+$C$21*'11- 2008'!#REF!</f>
        <v>#REF!</v>
      </c>
      <c r="AD254" s="18" t="e">
        <f>+$C$21*'11- 2008'!#REF!</f>
        <v>#REF!</v>
      </c>
      <c r="AE254" s="18" t="e">
        <f>+$C$21*'11- 2008'!#REF!</f>
        <v>#REF!</v>
      </c>
      <c r="AF254" s="18" t="e">
        <f>+$C$21*'11- 2008'!#REF!</f>
        <v>#REF!</v>
      </c>
      <c r="AG254" s="18" t="e">
        <f>+$C$21*'11- 2008'!#REF!</f>
        <v>#REF!</v>
      </c>
      <c r="AH254" s="18" t="e">
        <f>+$C$21*'11- 2008'!#REF!</f>
        <v>#REF!</v>
      </c>
      <c r="AI254" s="2"/>
    </row>
    <row r="255" spans="1:35" hidden="1">
      <c r="A255" s="16">
        <v>249</v>
      </c>
      <c r="B255" s="18" t="e">
        <f>+'11- 2008'!#REF!</f>
        <v>#REF!</v>
      </c>
      <c r="C255" s="16" t="e">
        <f>+'11- 2008'!H256/'11- 2008'!AN256</f>
        <v>#DIV/0!</v>
      </c>
      <c r="D255" s="18" t="e">
        <f>+$C$21*'11- 2008'!#REF!</f>
        <v>#REF!</v>
      </c>
      <c r="E255" s="18" t="e">
        <f>+$C$21*'11- 2008'!#REF!</f>
        <v>#REF!</v>
      </c>
      <c r="F255" s="18" t="e">
        <f>+$C$21*'11- 2008'!#REF!</f>
        <v>#REF!</v>
      </c>
      <c r="G255" s="18" t="e">
        <f>+$C$21*'11- 2008'!#REF!</f>
        <v>#REF!</v>
      </c>
      <c r="H255" s="18" t="e">
        <f>+$C$21*'11- 2008'!#REF!</f>
        <v>#REF!</v>
      </c>
      <c r="I255" s="18" t="e">
        <f>+$C$21*'11- 2008'!#REF!</f>
        <v>#REF!</v>
      </c>
      <c r="J255" s="18" t="e">
        <f>+$C$21*'11- 2008'!#REF!</f>
        <v>#REF!</v>
      </c>
      <c r="K255" s="18" t="e">
        <f>+$C$21*'11- 2008'!#REF!</f>
        <v>#REF!</v>
      </c>
      <c r="L255" s="18" t="e">
        <f>+$C$21*'11- 2008'!#REF!</f>
        <v>#REF!</v>
      </c>
      <c r="M255" s="18" t="e">
        <f>+$C$21*'11- 2008'!#REF!</f>
        <v>#REF!</v>
      </c>
      <c r="N255" s="18" t="e">
        <f>+$C$21*'11- 2008'!#REF!</f>
        <v>#REF!</v>
      </c>
      <c r="O255" s="18" t="e">
        <f>+$C$21*'11- 2008'!#REF!</f>
        <v>#REF!</v>
      </c>
      <c r="P255" s="18" t="e">
        <f>+$C$21*'11- 2008'!#REF!</f>
        <v>#REF!</v>
      </c>
      <c r="Q255" s="18" t="e">
        <f>+$C$21*'11- 2008'!#REF!</f>
        <v>#REF!</v>
      </c>
      <c r="R255" s="18" t="e">
        <f>+$C$21*'11- 2008'!#REF!</f>
        <v>#REF!</v>
      </c>
      <c r="S255" s="18" t="e">
        <f>+$C$21*'11- 2008'!#REF!</f>
        <v>#REF!</v>
      </c>
      <c r="T255" s="18" t="e">
        <f>+$C$21*'11- 2008'!#REF!</f>
        <v>#REF!</v>
      </c>
      <c r="U255" s="18" t="e">
        <f>+$C$21*'11- 2008'!#REF!</f>
        <v>#REF!</v>
      </c>
      <c r="V255" s="18" t="e">
        <f>+$C$21*'11- 2008'!#REF!</f>
        <v>#REF!</v>
      </c>
      <c r="W255" s="18" t="e">
        <f>+$C$21*'11- 2008'!#REF!</f>
        <v>#REF!</v>
      </c>
      <c r="X255" s="18" t="e">
        <f>+$C$21*'11- 2008'!#REF!</f>
        <v>#REF!</v>
      </c>
      <c r="Y255" s="18" t="e">
        <f>+$C$21*'11- 2008'!#REF!</f>
        <v>#REF!</v>
      </c>
      <c r="Z255" s="18" t="e">
        <f>+$C$21*'11- 2008'!#REF!</f>
        <v>#REF!</v>
      </c>
      <c r="AA255" s="18" t="e">
        <f>+$C$21*'11- 2008'!#REF!</f>
        <v>#REF!</v>
      </c>
      <c r="AB255" s="18" t="e">
        <f>+$C$21*'11- 2008'!#REF!</f>
        <v>#REF!</v>
      </c>
      <c r="AC255" s="18" t="e">
        <f>+$C$21*'11- 2008'!#REF!</f>
        <v>#REF!</v>
      </c>
      <c r="AD255" s="18" t="e">
        <f>+$C$21*'11- 2008'!#REF!</f>
        <v>#REF!</v>
      </c>
      <c r="AE255" s="18" t="e">
        <f>+$C$21*'11- 2008'!#REF!</f>
        <v>#REF!</v>
      </c>
      <c r="AF255" s="18" t="e">
        <f>+$C$21*'11- 2008'!#REF!</f>
        <v>#REF!</v>
      </c>
      <c r="AG255" s="18" t="e">
        <f>+$C$21*'11- 2008'!#REF!</f>
        <v>#REF!</v>
      </c>
      <c r="AH255" s="18" t="e">
        <f>+$C$21*'11- 2008'!#REF!</f>
        <v>#REF!</v>
      </c>
      <c r="AI255" s="2"/>
    </row>
    <row r="256" spans="1:35" hidden="1">
      <c r="A256" s="18">
        <v>250</v>
      </c>
      <c r="B256" s="18" t="e">
        <f>+'11- 2008'!#REF!</f>
        <v>#REF!</v>
      </c>
      <c r="C256" s="16" t="e">
        <f>+'11- 2008'!H257/'11- 2008'!AN257</f>
        <v>#DIV/0!</v>
      </c>
      <c r="D256" s="18" t="e">
        <f>+$C$21*'11- 2008'!#REF!</f>
        <v>#REF!</v>
      </c>
      <c r="E256" s="18" t="e">
        <f>+$C$21*'11- 2008'!#REF!</f>
        <v>#REF!</v>
      </c>
      <c r="F256" s="18" t="e">
        <f>+$C$21*'11- 2008'!#REF!</f>
        <v>#REF!</v>
      </c>
      <c r="G256" s="18" t="e">
        <f>+$C$21*'11- 2008'!#REF!</f>
        <v>#REF!</v>
      </c>
      <c r="H256" s="18" t="e">
        <f>+$C$21*'11- 2008'!#REF!</f>
        <v>#REF!</v>
      </c>
      <c r="I256" s="18" t="e">
        <f>+$C$21*'11- 2008'!#REF!</f>
        <v>#REF!</v>
      </c>
      <c r="J256" s="18" t="e">
        <f>+$C$21*'11- 2008'!#REF!</f>
        <v>#REF!</v>
      </c>
      <c r="K256" s="18" t="e">
        <f>+$C$21*'11- 2008'!#REF!</f>
        <v>#REF!</v>
      </c>
      <c r="L256" s="18" t="e">
        <f>+$C$21*'11- 2008'!#REF!</f>
        <v>#REF!</v>
      </c>
      <c r="M256" s="18" t="e">
        <f>+$C$21*'11- 2008'!#REF!</f>
        <v>#REF!</v>
      </c>
      <c r="N256" s="18" t="e">
        <f>+$C$21*'11- 2008'!#REF!</f>
        <v>#REF!</v>
      </c>
      <c r="O256" s="18" t="e">
        <f>+$C$21*'11- 2008'!#REF!</f>
        <v>#REF!</v>
      </c>
      <c r="P256" s="18" t="e">
        <f>+$C$21*'11- 2008'!#REF!</f>
        <v>#REF!</v>
      </c>
      <c r="Q256" s="18" t="e">
        <f>+$C$21*'11- 2008'!#REF!</f>
        <v>#REF!</v>
      </c>
      <c r="R256" s="18" t="e">
        <f>+$C$21*'11- 2008'!#REF!</f>
        <v>#REF!</v>
      </c>
      <c r="S256" s="18" t="e">
        <f>+$C$21*'11- 2008'!#REF!</f>
        <v>#REF!</v>
      </c>
      <c r="T256" s="18" t="e">
        <f>+$C$21*'11- 2008'!#REF!</f>
        <v>#REF!</v>
      </c>
      <c r="U256" s="18" t="e">
        <f>+$C$21*'11- 2008'!#REF!</f>
        <v>#REF!</v>
      </c>
      <c r="V256" s="18" t="e">
        <f>+$C$21*'11- 2008'!#REF!</f>
        <v>#REF!</v>
      </c>
      <c r="W256" s="18" t="e">
        <f>+$C$21*'11- 2008'!#REF!</f>
        <v>#REF!</v>
      </c>
      <c r="X256" s="18" t="e">
        <f>+$C$21*'11- 2008'!#REF!</f>
        <v>#REF!</v>
      </c>
      <c r="Y256" s="18" t="e">
        <f>+$C$21*'11- 2008'!#REF!</f>
        <v>#REF!</v>
      </c>
      <c r="Z256" s="18" t="e">
        <f>+$C$21*'11- 2008'!#REF!</f>
        <v>#REF!</v>
      </c>
      <c r="AA256" s="18" t="e">
        <f>+$C$21*'11- 2008'!#REF!</f>
        <v>#REF!</v>
      </c>
      <c r="AB256" s="18" t="e">
        <f>+$C$21*'11- 2008'!#REF!</f>
        <v>#REF!</v>
      </c>
      <c r="AC256" s="18" t="e">
        <f>+$C$21*'11- 2008'!#REF!</f>
        <v>#REF!</v>
      </c>
      <c r="AD256" s="18" t="e">
        <f>+$C$21*'11- 2008'!#REF!</f>
        <v>#REF!</v>
      </c>
      <c r="AE256" s="18" t="e">
        <f>+$C$21*'11- 2008'!#REF!</f>
        <v>#REF!</v>
      </c>
      <c r="AF256" s="18" t="e">
        <f>+$C$21*'11- 2008'!#REF!</f>
        <v>#REF!</v>
      </c>
      <c r="AG256" s="18" t="e">
        <f>+$C$21*'11- 2008'!#REF!</f>
        <v>#REF!</v>
      </c>
      <c r="AH256" s="18" t="e">
        <f>+$C$21*'11- 2008'!#REF!</f>
        <v>#REF!</v>
      </c>
      <c r="AI256" s="2"/>
    </row>
    <row r="257" spans="1:35" hidden="1">
      <c r="A257" s="18">
        <v>251</v>
      </c>
      <c r="B257" s="18" t="e">
        <f>+'11- 2008'!#REF!</f>
        <v>#REF!</v>
      </c>
      <c r="C257" s="16" t="e">
        <f>+'11- 2008'!H258/'11- 2008'!AN258</f>
        <v>#DIV/0!</v>
      </c>
      <c r="D257" s="18" t="e">
        <f>+$C$21*'11- 2008'!#REF!</f>
        <v>#REF!</v>
      </c>
      <c r="E257" s="18" t="e">
        <f>+$C$21*'11- 2008'!#REF!</f>
        <v>#REF!</v>
      </c>
      <c r="F257" s="18" t="e">
        <f>+$C$21*'11- 2008'!#REF!</f>
        <v>#REF!</v>
      </c>
      <c r="G257" s="18" t="e">
        <f>+$C$21*'11- 2008'!#REF!</f>
        <v>#REF!</v>
      </c>
      <c r="H257" s="18" t="e">
        <f>+$C$21*'11- 2008'!#REF!</f>
        <v>#REF!</v>
      </c>
      <c r="I257" s="18" t="e">
        <f>+$C$21*'11- 2008'!#REF!</f>
        <v>#REF!</v>
      </c>
      <c r="J257" s="18" t="e">
        <f>+$C$21*'11- 2008'!#REF!</f>
        <v>#REF!</v>
      </c>
      <c r="K257" s="18" t="e">
        <f>+$C$21*'11- 2008'!#REF!</f>
        <v>#REF!</v>
      </c>
      <c r="L257" s="18" t="e">
        <f>+$C$21*'11- 2008'!#REF!</f>
        <v>#REF!</v>
      </c>
      <c r="M257" s="18" t="e">
        <f>+$C$21*'11- 2008'!#REF!</f>
        <v>#REF!</v>
      </c>
      <c r="N257" s="18" t="e">
        <f>+$C$21*'11- 2008'!#REF!</f>
        <v>#REF!</v>
      </c>
      <c r="O257" s="18" t="e">
        <f>+$C$21*'11- 2008'!#REF!</f>
        <v>#REF!</v>
      </c>
      <c r="P257" s="18" t="e">
        <f>+$C$21*'11- 2008'!#REF!</f>
        <v>#REF!</v>
      </c>
      <c r="Q257" s="18" t="e">
        <f>+$C$21*'11- 2008'!#REF!</f>
        <v>#REF!</v>
      </c>
      <c r="R257" s="18" t="e">
        <f>+$C$21*'11- 2008'!#REF!</f>
        <v>#REF!</v>
      </c>
      <c r="S257" s="18" t="e">
        <f>+$C$21*'11- 2008'!#REF!</f>
        <v>#REF!</v>
      </c>
      <c r="T257" s="18" t="e">
        <f>+$C$21*'11- 2008'!#REF!</f>
        <v>#REF!</v>
      </c>
      <c r="U257" s="18" t="e">
        <f>+$C$21*'11- 2008'!#REF!</f>
        <v>#REF!</v>
      </c>
      <c r="V257" s="18" t="e">
        <f>+$C$21*'11- 2008'!#REF!</f>
        <v>#REF!</v>
      </c>
      <c r="W257" s="18" t="e">
        <f>+$C$21*'11- 2008'!#REF!</f>
        <v>#REF!</v>
      </c>
      <c r="X257" s="18" t="e">
        <f>+$C$21*'11- 2008'!#REF!</f>
        <v>#REF!</v>
      </c>
      <c r="Y257" s="18" t="e">
        <f>+$C$21*'11- 2008'!#REF!</f>
        <v>#REF!</v>
      </c>
      <c r="Z257" s="18" t="e">
        <f>+$C$21*'11- 2008'!#REF!</f>
        <v>#REF!</v>
      </c>
      <c r="AA257" s="18" t="e">
        <f>+$C$21*'11- 2008'!#REF!</f>
        <v>#REF!</v>
      </c>
      <c r="AB257" s="18" t="e">
        <f>+$C$21*'11- 2008'!#REF!</f>
        <v>#REF!</v>
      </c>
      <c r="AC257" s="18" t="e">
        <f>+$C$21*'11- 2008'!#REF!</f>
        <v>#REF!</v>
      </c>
      <c r="AD257" s="18" t="e">
        <f>+$C$21*'11- 2008'!#REF!</f>
        <v>#REF!</v>
      </c>
      <c r="AE257" s="18" t="e">
        <f>+$C$21*'11- 2008'!#REF!</f>
        <v>#REF!</v>
      </c>
      <c r="AF257" s="18" t="e">
        <f>+$C$21*'11- 2008'!#REF!</f>
        <v>#REF!</v>
      </c>
      <c r="AG257" s="18" t="e">
        <f>+$C$21*'11- 2008'!#REF!</f>
        <v>#REF!</v>
      </c>
      <c r="AH257" s="18" t="e">
        <f>+$C$21*'11- 2008'!#REF!</f>
        <v>#REF!</v>
      </c>
      <c r="AI257" s="2"/>
    </row>
    <row r="258" spans="1:35" hidden="1">
      <c r="A258" s="18">
        <v>252</v>
      </c>
      <c r="B258" s="18" t="e">
        <f>+'11- 2008'!#REF!</f>
        <v>#REF!</v>
      </c>
      <c r="C258" s="16" t="e">
        <f>+'11- 2008'!H259/'11- 2008'!AN259</f>
        <v>#DIV/0!</v>
      </c>
      <c r="D258" s="18" t="e">
        <f>+$C$21*'11- 2008'!#REF!</f>
        <v>#REF!</v>
      </c>
      <c r="E258" s="18" t="e">
        <f>+$C$21*'11- 2008'!#REF!</f>
        <v>#REF!</v>
      </c>
      <c r="F258" s="18" t="e">
        <f>+$C$21*'11- 2008'!#REF!</f>
        <v>#REF!</v>
      </c>
      <c r="G258" s="18" t="e">
        <f>+$C$21*'11- 2008'!#REF!</f>
        <v>#REF!</v>
      </c>
      <c r="H258" s="18" t="e">
        <f>+$C$21*'11- 2008'!#REF!</f>
        <v>#REF!</v>
      </c>
      <c r="I258" s="18" t="e">
        <f>+$C$21*'11- 2008'!#REF!</f>
        <v>#REF!</v>
      </c>
      <c r="J258" s="18" t="e">
        <f>+$C$21*'11- 2008'!#REF!</f>
        <v>#REF!</v>
      </c>
      <c r="K258" s="18" t="e">
        <f>+$C$21*'11- 2008'!#REF!</f>
        <v>#REF!</v>
      </c>
      <c r="L258" s="18" t="e">
        <f>+$C$21*'11- 2008'!#REF!</f>
        <v>#REF!</v>
      </c>
      <c r="M258" s="18" t="e">
        <f>+$C$21*'11- 2008'!#REF!</f>
        <v>#REF!</v>
      </c>
      <c r="N258" s="18" t="e">
        <f>+$C$21*'11- 2008'!#REF!</f>
        <v>#REF!</v>
      </c>
      <c r="O258" s="18" t="e">
        <f>+$C$21*'11- 2008'!#REF!</f>
        <v>#REF!</v>
      </c>
      <c r="P258" s="18" t="e">
        <f>+$C$21*'11- 2008'!#REF!</f>
        <v>#REF!</v>
      </c>
      <c r="Q258" s="18" t="e">
        <f>+$C$21*'11- 2008'!#REF!</f>
        <v>#REF!</v>
      </c>
      <c r="R258" s="18" t="e">
        <f>+$C$21*'11- 2008'!#REF!</f>
        <v>#REF!</v>
      </c>
      <c r="S258" s="18" t="e">
        <f>+$C$21*'11- 2008'!#REF!</f>
        <v>#REF!</v>
      </c>
      <c r="T258" s="18" t="e">
        <f>+$C$21*'11- 2008'!#REF!</f>
        <v>#REF!</v>
      </c>
      <c r="U258" s="18" t="e">
        <f>+$C$21*'11- 2008'!#REF!</f>
        <v>#REF!</v>
      </c>
      <c r="V258" s="18" t="e">
        <f>+$C$21*'11- 2008'!#REF!</f>
        <v>#REF!</v>
      </c>
      <c r="W258" s="18" t="e">
        <f>+$C$21*'11- 2008'!#REF!</f>
        <v>#REF!</v>
      </c>
      <c r="X258" s="18" t="e">
        <f>+$C$21*'11- 2008'!#REF!</f>
        <v>#REF!</v>
      </c>
      <c r="Y258" s="18" t="e">
        <f>+$C$21*'11- 2008'!#REF!</f>
        <v>#REF!</v>
      </c>
      <c r="Z258" s="18" t="e">
        <f>+$C$21*'11- 2008'!#REF!</f>
        <v>#REF!</v>
      </c>
      <c r="AA258" s="18" t="e">
        <f>+$C$21*'11- 2008'!#REF!</f>
        <v>#REF!</v>
      </c>
      <c r="AB258" s="18" t="e">
        <f>+$C$21*'11- 2008'!#REF!</f>
        <v>#REF!</v>
      </c>
      <c r="AC258" s="18" t="e">
        <f>+$C$21*'11- 2008'!#REF!</f>
        <v>#REF!</v>
      </c>
      <c r="AD258" s="18" t="e">
        <f>+$C$21*'11- 2008'!#REF!</f>
        <v>#REF!</v>
      </c>
      <c r="AE258" s="18" t="e">
        <f>+$C$21*'11- 2008'!#REF!</f>
        <v>#REF!</v>
      </c>
      <c r="AF258" s="18" t="e">
        <f>+$C$21*'11- 2008'!#REF!</f>
        <v>#REF!</v>
      </c>
      <c r="AG258" s="18" t="e">
        <f>+$C$21*'11- 2008'!#REF!</f>
        <v>#REF!</v>
      </c>
      <c r="AH258" s="18" t="e">
        <f>+$C$21*'11- 2008'!#REF!</f>
        <v>#REF!</v>
      </c>
      <c r="AI258" s="2"/>
    </row>
    <row r="259" spans="1:35" hidden="1">
      <c r="A259" s="16">
        <v>253</v>
      </c>
      <c r="B259" s="18" t="e">
        <f>+'11- 2008'!#REF!</f>
        <v>#REF!</v>
      </c>
      <c r="C259" s="16" t="e">
        <f>+'11- 2008'!H260/'11- 2008'!AN260</f>
        <v>#DIV/0!</v>
      </c>
      <c r="D259" s="18" t="e">
        <f>+$C$21*'11- 2008'!#REF!</f>
        <v>#REF!</v>
      </c>
      <c r="E259" s="18" t="e">
        <f>+$C$21*'11- 2008'!#REF!</f>
        <v>#REF!</v>
      </c>
      <c r="F259" s="18" t="e">
        <f>+$C$21*'11- 2008'!#REF!</f>
        <v>#REF!</v>
      </c>
      <c r="G259" s="18" t="e">
        <f>+$C$21*'11- 2008'!#REF!</f>
        <v>#REF!</v>
      </c>
      <c r="H259" s="18" t="e">
        <f>+$C$21*'11- 2008'!#REF!</f>
        <v>#REF!</v>
      </c>
      <c r="I259" s="18" t="e">
        <f>+$C$21*'11- 2008'!#REF!</f>
        <v>#REF!</v>
      </c>
      <c r="J259" s="18" t="e">
        <f>+$C$21*'11- 2008'!#REF!</f>
        <v>#REF!</v>
      </c>
      <c r="K259" s="18" t="e">
        <f>+$C$21*'11- 2008'!#REF!</f>
        <v>#REF!</v>
      </c>
      <c r="L259" s="18" t="e">
        <f>+$C$21*'11- 2008'!#REF!</f>
        <v>#REF!</v>
      </c>
      <c r="M259" s="18" t="e">
        <f>+$C$21*'11- 2008'!#REF!</f>
        <v>#REF!</v>
      </c>
      <c r="N259" s="18" t="e">
        <f>+$C$21*'11- 2008'!#REF!</f>
        <v>#REF!</v>
      </c>
      <c r="O259" s="18" t="e">
        <f>+$C$21*'11- 2008'!#REF!</f>
        <v>#REF!</v>
      </c>
      <c r="P259" s="18" t="e">
        <f>+$C$21*'11- 2008'!#REF!</f>
        <v>#REF!</v>
      </c>
      <c r="Q259" s="18" t="e">
        <f>+$C$21*'11- 2008'!#REF!</f>
        <v>#REF!</v>
      </c>
      <c r="R259" s="18" t="e">
        <f>+$C$21*'11- 2008'!#REF!</f>
        <v>#REF!</v>
      </c>
      <c r="S259" s="18" t="e">
        <f>+$C$21*'11- 2008'!#REF!</f>
        <v>#REF!</v>
      </c>
      <c r="T259" s="18" t="e">
        <f>+$C$21*'11- 2008'!#REF!</f>
        <v>#REF!</v>
      </c>
      <c r="U259" s="18" t="e">
        <f>+$C$21*'11- 2008'!#REF!</f>
        <v>#REF!</v>
      </c>
      <c r="V259" s="18" t="e">
        <f>+$C$21*'11- 2008'!#REF!</f>
        <v>#REF!</v>
      </c>
      <c r="W259" s="18" t="e">
        <f>+$C$21*'11- 2008'!#REF!</f>
        <v>#REF!</v>
      </c>
      <c r="X259" s="18" t="e">
        <f>+$C$21*'11- 2008'!#REF!</f>
        <v>#REF!</v>
      </c>
      <c r="Y259" s="18" t="e">
        <f>+$C$21*'11- 2008'!#REF!</f>
        <v>#REF!</v>
      </c>
      <c r="Z259" s="18" t="e">
        <f>+$C$21*'11- 2008'!#REF!</f>
        <v>#REF!</v>
      </c>
      <c r="AA259" s="18" t="e">
        <f>+$C$21*'11- 2008'!#REF!</f>
        <v>#REF!</v>
      </c>
      <c r="AB259" s="18" t="e">
        <f>+$C$21*'11- 2008'!#REF!</f>
        <v>#REF!</v>
      </c>
      <c r="AC259" s="18" t="e">
        <f>+$C$21*'11- 2008'!#REF!</f>
        <v>#REF!</v>
      </c>
      <c r="AD259" s="18" t="e">
        <f>+$C$21*'11- 2008'!#REF!</f>
        <v>#REF!</v>
      </c>
      <c r="AE259" s="18" t="e">
        <f>+$C$21*'11- 2008'!#REF!</f>
        <v>#REF!</v>
      </c>
      <c r="AF259" s="18" t="e">
        <f>+$C$21*'11- 2008'!#REF!</f>
        <v>#REF!</v>
      </c>
      <c r="AG259" s="18" t="e">
        <f>+$C$21*'11- 2008'!#REF!</f>
        <v>#REF!</v>
      </c>
      <c r="AH259" s="18" t="e">
        <f>+$C$21*'11- 2008'!#REF!</f>
        <v>#REF!</v>
      </c>
      <c r="AI259" s="2"/>
    </row>
    <row r="260" spans="1:35" hidden="1">
      <c r="A260" s="18">
        <v>254</v>
      </c>
      <c r="B260" s="18" t="e">
        <f>+'11- 2008'!#REF!</f>
        <v>#REF!</v>
      </c>
      <c r="C260" s="16" t="e">
        <f>+'11- 2008'!H261/'11- 2008'!AN261</f>
        <v>#DIV/0!</v>
      </c>
      <c r="D260" s="18" t="e">
        <f>+$C$21*'11- 2008'!#REF!</f>
        <v>#REF!</v>
      </c>
      <c r="E260" s="18" t="e">
        <f>+$C$21*'11- 2008'!#REF!</f>
        <v>#REF!</v>
      </c>
      <c r="F260" s="18" t="e">
        <f>+$C$21*'11- 2008'!#REF!</f>
        <v>#REF!</v>
      </c>
      <c r="G260" s="18" t="e">
        <f>+$C$21*'11- 2008'!#REF!</f>
        <v>#REF!</v>
      </c>
      <c r="H260" s="18" t="e">
        <f>+$C$21*'11- 2008'!#REF!</f>
        <v>#REF!</v>
      </c>
      <c r="I260" s="18" t="e">
        <f>+$C$21*'11- 2008'!#REF!</f>
        <v>#REF!</v>
      </c>
      <c r="J260" s="18" t="e">
        <f>+$C$21*'11- 2008'!#REF!</f>
        <v>#REF!</v>
      </c>
      <c r="K260" s="18" t="e">
        <f>+$C$21*'11- 2008'!#REF!</f>
        <v>#REF!</v>
      </c>
      <c r="L260" s="18" t="e">
        <f>+$C$21*'11- 2008'!#REF!</f>
        <v>#REF!</v>
      </c>
      <c r="M260" s="18" t="e">
        <f>+$C$21*'11- 2008'!#REF!</f>
        <v>#REF!</v>
      </c>
      <c r="N260" s="18" t="e">
        <f>+$C$21*'11- 2008'!#REF!</f>
        <v>#REF!</v>
      </c>
      <c r="O260" s="18" t="e">
        <f>+$C$21*'11- 2008'!#REF!</f>
        <v>#REF!</v>
      </c>
      <c r="P260" s="18" t="e">
        <f>+$C$21*'11- 2008'!#REF!</f>
        <v>#REF!</v>
      </c>
      <c r="Q260" s="18" t="e">
        <f>+$C$21*'11- 2008'!#REF!</f>
        <v>#REF!</v>
      </c>
      <c r="R260" s="18" t="e">
        <f>+$C$21*'11- 2008'!#REF!</f>
        <v>#REF!</v>
      </c>
      <c r="S260" s="18" t="e">
        <f>+$C$21*'11- 2008'!#REF!</f>
        <v>#REF!</v>
      </c>
      <c r="T260" s="18" t="e">
        <f>+$C$21*'11- 2008'!#REF!</f>
        <v>#REF!</v>
      </c>
      <c r="U260" s="18" t="e">
        <f>+$C$21*'11- 2008'!#REF!</f>
        <v>#REF!</v>
      </c>
      <c r="V260" s="18" t="e">
        <f>+$C$21*'11- 2008'!#REF!</f>
        <v>#REF!</v>
      </c>
      <c r="W260" s="18" t="e">
        <f>+$C$21*'11- 2008'!#REF!</f>
        <v>#REF!</v>
      </c>
      <c r="X260" s="18" t="e">
        <f>+$C$21*'11- 2008'!#REF!</f>
        <v>#REF!</v>
      </c>
      <c r="Y260" s="18" t="e">
        <f>+$C$21*'11- 2008'!#REF!</f>
        <v>#REF!</v>
      </c>
      <c r="Z260" s="18" t="e">
        <f>+$C$21*'11- 2008'!#REF!</f>
        <v>#REF!</v>
      </c>
      <c r="AA260" s="18" t="e">
        <f>+$C$21*'11- 2008'!#REF!</f>
        <v>#REF!</v>
      </c>
      <c r="AB260" s="18" t="e">
        <f>+$C$21*'11- 2008'!#REF!</f>
        <v>#REF!</v>
      </c>
      <c r="AC260" s="18" t="e">
        <f>+$C$21*'11- 2008'!#REF!</f>
        <v>#REF!</v>
      </c>
      <c r="AD260" s="18" t="e">
        <f>+$C$21*'11- 2008'!#REF!</f>
        <v>#REF!</v>
      </c>
      <c r="AE260" s="18" t="e">
        <f>+$C$21*'11- 2008'!#REF!</f>
        <v>#REF!</v>
      </c>
      <c r="AF260" s="18" t="e">
        <f>+$C$21*'11- 2008'!#REF!</f>
        <v>#REF!</v>
      </c>
      <c r="AG260" s="18" t="e">
        <f>+$C$21*'11- 2008'!#REF!</f>
        <v>#REF!</v>
      </c>
      <c r="AH260" s="18" t="e">
        <f>+$C$21*'11- 2008'!#REF!</f>
        <v>#REF!</v>
      </c>
      <c r="AI260" s="2"/>
    </row>
    <row r="261" spans="1:35" hidden="1">
      <c r="A261" s="18">
        <v>255</v>
      </c>
      <c r="B261" s="18" t="e">
        <f>+'11- 2008'!#REF!</f>
        <v>#REF!</v>
      </c>
      <c r="C261" s="16" t="e">
        <f>+'11- 2008'!H262/'11- 2008'!AN262</f>
        <v>#DIV/0!</v>
      </c>
      <c r="D261" s="18" t="e">
        <f>+$C$21*'11- 2008'!#REF!</f>
        <v>#REF!</v>
      </c>
      <c r="E261" s="18" t="e">
        <f>+$C$21*'11- 2008'!#REF!</f>
        <v>#REF!</v>
      </c>
      <c r="F261" s="18" t="e">
        <f>+$C$21*'11- 2008'!#REF!</f>
        <v>#REF!</v>
      </c>
      <c r="G261" s="18" t="e">
        <f>+$C$21*'11- 2008'!#REF!</f>
        <v>#REF!</v>
      </c>
      <c r="H261" s="18" t="e">
        <f>+$C$21*'11- 2008'!#REF!</f>
        <v>#REF!</v>
      </c>
      <c r="I261" s="18" t="e">
        <f>+$C$21*'11- 2008'!#REF!</f>
        <v>#REF!</v>
      </c>
      <c r="J261" s="18" t="e">
        <f>+$C$21*'11- 2008'!#REF!</f>
        <v>#REF!</v>
      </c>
      <c r="K261" s="18" t="e">
        <f>+$C$21*'11- 2008'!#REF!</f>
        <v>#REF!</v>
      </c>
      <c r="L261" s="18" t="e">
        <f>+$C$21*'11- 2008'!#REF!</f>
        <v>#REF!</v>
      </c>
      <c r="M261" s="18" t="e">
        <f>+$C$21*'11- 2008'!#REF!</f>
        <v>#REF!</v>
      </c>
      <c r="N261" s="18" t="e">
        <f>+$C$21*'11- 2008'!#REF!</f>
        <v>#REF!</v>
      </c>
      <c r="O261" s="18" t="e">
        <f>+$C$21*'11- 2008'!#REF!</f>
        <v>#REF!</v>
      </c>
      <c r="P261" s="18" t="e">
        <f>+$C$21*'11- 2008'!#REF!</f>
        <v>#REF!</v>
      </c>
      <c r="Q261" s="18" t="e">
        <f>+$C$21*'11- 2008'!#REF!</f>
        <v>#REF!</v>
      </c>
      <c r="R261" s="18" t="e">
        <f>+$C$21*'11- 2008'!#REF!</f>
        <v>#REF!</v>
      </c>
      <c r="S261" s="18" t="e">
        <f>+$C$21*'11- 2008'!#REF!</f>
        <v>#REF!</v>
      </c>
      <c r="T261" s="18" t="e">
        <f>+$C$21*'11- 2008'!#REF!</f>
        <v>#REF!</v>
      </c>
      <c r="U261" s="18" t="e">
        <f>+$C$21*'11- 2008'!#REF!</f>
        <v>#REF!</v>
      </c>
      <c r="V261" s="18" t="e">
        <f>+$C$21*'11- 2008'!#REF!</f>
        <v>#REF!</v>
      </c>
      <c r="W261" s="18" t="e">
        <f>+$C$21*'11- 2008'!#REF!</f>
        <v>#REF!</v>
      </c>
      <c r="X261" s="18" t="e">
        <f>+$C$21*'11- 2008'!#REF!</f>
        <v>#REF!</v>
      </c>
      <c r="Y261" s="18" t="e">
        <f>+$C$21*'11- 2008'!#REF!</f>
        <v>#REF!</v>
      </c>
      <c r="Z261" s="18" t="e">
        <f>+$C$21*'11- 2008'!#REF!</f>
        <v>#REF!</v>
      </c>
      <c r="AA261" s="18" t="e">
        <f>+$C$21*'11- 2008'!#REF!</f>
        <v>#REF!</v>
      </c>
      <c r="AB261" s="18" t="e">
        <f>+$C$21*'11- 2008'!#REF!</f>
        <v>#REF!</v>
      </c>
      <c r="AC261" s="18" t="e">
        <f>+$C$21*'11- 2008'!#REF!</f>
        <v>#REF!</v>
      </c>
      <c r="AD261" s="18" t="e">
        <f>+$C$21*'11- 2008'!#REF!</f>
        <v>#REF!</v>
      </c>
      <c r="AE261" s="18" t="e">
        <f>+$C$21*'11- 2008'!#REF!</f>
        <v>#REF!</v>
      </c>
      <c r="AF261" s="18" t="e">
        <f>+$C$21*'11- 2008'!#REF!</f>
        <v>#REF!</v>
      </c>
      <c r="AG261" s="18" t="e">
        <f>+$C$21*'11- 2008'!#REF!</f>
        <v>#REF!</v>
      </c>
      <c r="AH261" s="18" t="e">
        <f>+$C$21*'11- 2008'!#REF!</f>
        <v>#REF!</v>
      </c>
      <c r="AI261" s="2"/>
    </row>
    <row r="262" spans="1:35" hidden="1">
      <c r="A262" s="18">
        <v>256</v>
      </c>
      <c r="B262" s="18" t="e">
        <f>+'11- 2008'!#REF!</f>
        <v>#REF!</v>
      </c>
      <c r="C262" s="16" t="e">
        <f>+'11- 2008'!H263/'11- 2008'!AN263</f>
        <v>#DIV/0!</v>
      </c>
      <c r="D262" s="18" t="e">
        <f>+$C$21*'11- 2008'!#REF!</f>
        <v>#REF!</v>
      </c>
      <c r="E262" s="18" t="e">
        <f>+$C$21*'11- 2008'!#REF!</f>
        <v>#REF!</v>
      </c>
      <c r="F262" s="18" t="e">
        <f>+$C$21*'11- 2008'!#REF!</f>
        <v>#REF!</v>
      </c>
      <c r="G262" s="18" t="e">
        <f>+$C$21*'11- 2008'!#REF!</f>
        <v>#REF!</v>
      </c>
      <c r="H262" s="18" t="e">
        <f>+$C$21*'11- 2008'!#REF!</f>
        <v>#REF!</v>
      </c>
      <c r="I262" s="18" t="e">
        <f>+$C$21*'11- 2008'!#REF!</f>
        <v>#REF!</v>
      </c>
      <c r="J262" s="18" t="e">
        <f>+$C$21*'11- 2008'!#REF!</f>
        <v>#REF!</v>
      </c>
      <c r="K262" s="18" t="e">
        <f>+$C$21*'11- 2008'!#REF!</f>
        <v>#REF!</v>
      </c>
      <c r="L262" s="18" t="e">
        <f>+$C$21*'11- 2008'!#REF!</f>
        <v>#REF!</v>
      </c>
      <c r="M262" s="18" t="e">
        <f>+$C$21*'11- 2008'!#REF!</f>
        <v>#REF!</v>
      </c>
      <c r="N262" s="18" t="e">
        <f>+$C$21*'11- 2008'!#REF!</f>
        <v>#REF!</v>
      </c>
      <c r="O262" s="18" t="e">
        <f>+$C$21*'11- 2008'!#REF!</f>
        <v>#REF!</v>
      </c>
      <c r="P262" s="18" t="e">
        <f>+$C$21*'11- 2008'!#REF!</f>
        <v>#REF!</v>
      </c>
      <c r="Q262" s="18" t="e">
        <f>+$C$21*'11- 2008'!#REF!</f>
        <v>#REF!</v>
      </c>
      <c r="R262" s="18" t="e">
        <f>+$C$21*'11- 2008'!#REF!</f>
        <v>#REF!</v>
      </c>
      <c r="S262" s="18" t="e">
        <f>+$C$21*'11- 2008'!#REF!</f>
        <v>#REF!</v>
      </c>
      <c r="T262" s="18" t="e">
        <f>+$C$21*'11- 2008'!#REF!</f>
        <v>#REF!</v>
      </c>
      <c r="U262" s="18" t="e">
        <f>+$C$21*'11- 2008'!#REF!</f>
        <v>#REF!</v>
      </c>
      <c r="V262" s="18" t="e">
        <f>+$C$21*'11- 2008'!#REF!</f>
        <v>#REF!</v>
      </c>
      <c r="W262" s="18" t="e">
        <f>+$C$21*'11- 2008'!#REF!</f>
        <v>#REF!</v>
      </c>
      <c r="X262" s="18" t="e">
        <f>+$C$21*'11- 2008'!#REF!</f>
        <v>#REF!</v>
      </c>
      <c r="Y262" s="18" t="e">
        <f>+$C$21*'11- 2008'!#REF!</f>
        <v>#REF!</v>
      </c>
      <c r="Z262" s="18" t="e">
        <f>+$C$21*'11- 2008'!#REF!</f>
        <v>#REF!</v>
      </c>
      <c r="AA262" s="18" t="e">
        <f>+$C$21*'11- 2008'!#REF!</f>
        <v>#REF!</v>
      </c>
      <c r="AB262" s="18" t="e">
        <f>+$C$21*'11- 2008'!#REF!</f>
        <v>#REF!</v>
      </c>
      <c r="AC262" s="18" t="e">
        <f>+$C$21*'11- 2008'!#REF!</f>
        <v>#REF!</v>
      </c>
      <c r="AD262" s="18" t="e">
        <f>+$C$21*'11- 2008'!#REF!</f>
        <v>#REF!</v>
      </c>
      <c r="AE262" s="18" t="e">
        <f>+$C$21*'11- 2008'!#REF!</f>
        <v>#REF!</v>
      </c>
      <c r="AF262" s="18" t="e">
        <f>+$C$21*'11- 2008'!#REF!</f>
        <v>#REF!</v>
      </c>
      <c r="AG262" s="18" t="e">
        <f>+$C$21*'11- 2008'!#REF!</f>
        <v>#REF!</v>
      </c>
      <c r="AH262" s="18" t="e">
        <f>+$C$21*'11- 2008'!#REF!</f>
        <v>#REF!</v>
      </c>
      <c r="AI262" s="2"/>
    </row>
    <row r="263" spans="1:35" hidden="1">
      <c r="A263" s="18">
        <v>257</v>
      </c>
      <c r="B263" s="18" t="e">
        <f>+'11- 2008'!#REF!</f>
        <v>#REF!</v>
      </c>
      <c r="C263" s="16" t="e">
        <f>+'11- 2008'!H264/'11- 2008'!AN264</f>
        <v>#DIV/0!</v>
      </c>
      <c r="D263" s="18" t="e">
        <f>+$C$21*'11- 2008'!#REF!</f>
        <v>#REF!</v>
      </c>
      <c r="E263" s="18" t="e">
        <f>+$C$21*'11- 2008'!#REF!</f>
        <v>#REF!</v>
      </c>
      <c r="F263" s="18" t="e">
        <f>+$C$21*'11- 2008'!#REF!</f>
        <v>#REF!</v>
      </c>
      <c r="G263" s="18" t="e">
        <f>+$C$21*'11- 2008'!#REF!</f>
        <v>#REF!</v>
      </c>
      <c r="H263" s="18" t="e">
        <f>+$C$21*'11- 2008'!#REF!</f>
        <v>#REF!</v>
      </c>
      <c r="I263" s="18" t="e">
        <f>+$C$21*'11- 2008'!#REF!</f>
        <v>#REF!</v>
      </c>
      <c r="J263" s="18" t="e">
        <f>+$C$21*'11- 2008'!#REF!</f>
        <v>#REF!</v>
      </c>
      <c r="K263" s="18" t="e">
        <f>+$C$21*'11- 2008'!#REF!</f>
        <v>#REF!</v>
      </c>
      <c r="L263" s="18" t="e">
        <f>+$C$21*'11- 2008'!#REF!</f>
        <v>#REF!</v>
      </c>
      <c r="M263" s="18" t="e">
        <f>+$C$21*'11- 2008'!#REF!</f>
        <v>#REF!</v>
      </c>
      <c r="N263" s="18" t="e">
        <f>+$C$21*'11- 2008'!#REF!</f>
        <v>#REF!</v>
      </c>
      <c r="O263" s="18" t="e">
        <f>+$C$21*'11- 2008'!#REF!</f>
        <v>#REF!</v>
      </c>
      <c r="P263" s="18" t="e">
        <f>+$C$21*'11- 2008'!#REF!</f>
        <v>#REF!</v>
      </c>
      <c r="Q263" s="18" t="e">
        <f>+$C$21*'11- 2008'!#REF!</f>
        <v>#REF!</v>
      </c>
      <c r="R263" s="18" t="e">
        <f>+$C$21*'11- 2008'!#REF!</f>
        <v>#REF!</v>
      </c>
      <c r="S263" s="18" t="e">
        <f>+$C$21*'11- 2008'!#REF!</f>
        <v>#REF!</v>
      </c>
      <c r="T263" s="18" t="e">
        <f>+$C$21*'11- 2008'!#REF!</f>
        <v>#REF!</v>
      </c>
      <c r="U263" s="18" t="e">
        <f>+$C$21*'11- 2008'!#REF!</f>
        <v>#REF!</v>
      </c>
      <c r="V263" s="18" t="e">
        <f>+$C$21*'11- 2008'!#REF!</f>
        <v>#REF!</v>
      </c>
      <c r="W263" s="18" t="e">
        <f>+$C$21*'11- 2008'!#REF!</f>
        <v>#REF!</v>
      </c>
      <c r="X263" s="18" t="e">
        <f>+$C$21*'11- 2008'!#REF!</f>
        <v>#REF!</v>
      </c>
      <c r="Y263" s="18" t="e">
        <f>+$C$21*'11- 2008'!#REF!</f>
        <v>#REF!</v>
      </c>
      <c r="Z263" s="18" t="e">
        <f>+$C$21*'11- 2008'!#REF!</f>
        <v>#REF!</v>
      </c>
      <c r="AA263" s="18" t="e">
        <f>+$C$21*'11- 2008'!#REF!</f>
        <v>#REF!</v>
      </c>
      <c r="AB263" s="18" t="e">
        <f>+$C$21*'11- 2008'!#REF!</f>
        <v>#REF!</v>
      </c>
      <c r="AC263" s="18" t="e">
        <f>+$C$21*'11- 2008'!#REF!</f>
        <v>#REF!</v>
      </c>
      <c r="AD263" s="18" t="e">
        <f>+$C$21*'11- 2008'!#REF!</f>
        <v>#REF!</v>
      </c>
      <c r="AE263" s="18" t="e">
        <f>+$C$21*'11- 2008'!#REF!</f>
        <v>#REF!</v>
      </c>
      <c r="AF263" s="18" t="e">
        <f>+$C$21*'11- 2008'!#REF!</f>
        <v>#REF!</v>
      </c>
      <c r="AG263" s="18" t="e">
        <f>+$C$21*'11- 2008'!#REF!</f>
        <v>#REF!</v>
      </c>
      <c r="AH263" s="18" t="e">
        <f>+$C$21*'11- 2008'!#REF!</f>
        <v>#REF!</v>
      </c>
      <c r="AI263" s="2"/>
    </row>
    <row r="264" spans="1:35" hidden="1">
      <c r="A264" s="16">
        <v>258</v>
      </c>
      <c r="B264" s="18" t="e">
        <f>+'11- 2008'!#REF!</f>
        <v>#REF!</v>
      </c>
      <c r="C264" s="16" t="e">
        <f>+'11- 2008'!H265/'11- 2008'!AN265</f>
        <v>#DIV/0!</v>
      </c>
      <c r="D264" s="18" t="e">
        <f>+$C$21*'11- 2008'!#REF!</f>
        <v>#REF!</v>
      </c>
      <c r="E264" s="18" t="e">
        <f>+$C$21*'11- 2008'!#REF!</f>
        <v>#REF!</v>
      </c>
      <c r="F264" s="18" t="e">
        <f>+$C$21*'11- 2008'!#REF!</f>
        <v>#REF!</v>
      </c>
      <c r="G264" s="18" t="e">
        <f>+$C$21*'11- 2008'!#REF!</f>
        <v>#REF!</v>
      </c>
      <c r="H264" s="18" t="e">
        <f>+$C$21*'11- 2008'!#REF!</f>
        <v>#REF!</v>
      </c>
      <c r="I264" s="18" t="e">
        <f>+$C$21*'11- 2008'!#REF!</f>
        <v>#REF!</v>
      </c>
      <c r="J264" s="18" t="e">
        <f>+$C$21*'11- 2008'!#REF!</f>
        <v>#REF!</v>
      </c>
      <c r="K264" s="18" t="e">
        <f>+$C$21*'11- 2008'!#REF!</f>
        <v>#REF!</v>
      </c>
      <c r="L264" s="18" t="e">
        <f>+$C$21*'11- 2008'!#REF!</f>
        <v>#REF!</v>
      </c>
      <c r="M264" s="18" t="e">
        <f>+$C$21*'11- 2008'!#REF!</f>
        <v>#REF!</v>
      </c>
      <c r="N264" s="18" t="e">
        <f>+$C$21*'11- 2008'!#REF!</f>
        <v>#REF!</v>
      </c>
      <c r="O264" s="18" t="e">
        <f>+$C$21*'11- 2008'!#REF!</f>
        <v>#REF!</v>
      </c>
      <c r="P264" s="18" t="e">
        <f>+$C$21*'11- 2008'!#REF!</f>
        <v>#REF!</v>
      </c>
      <c r="Q264" s="18" t="e">
        <f>+$C$21*'11- 2008'!#REF!</f>
        <v>#REF!</v>
      </c>
      <c r="R264" s="18" t="e">
        <f>+$C$21*'11- 2008'!#REF!</f>
        <v>#REF!</v>
      </c>
      <c r="S264" s="18" t="e">
        <f>+$C$21*'11- 2008'!#REF!</f>
        <v>#REF!</v>
      </c>
      <c r="T264" s="18" t="e">
        <f>+$C$21*'11- 2008'!#REF!</f>
        <v>#REF!</v>
      </c>
      <c r="U264" s="18" t="e">
        <f>+$C$21*'11- 2008'!#REF!</f>
        <v>#REF!</v>
      </c>
      <c r="V264" s="18" t="e">
        <f>+$C$21*'11- 2008'!#REF!</f>
        <v>#REF!</v>
      </c>
      <c r="W264" s="18" t="e">
        <f>+$C$21*'11- 2008'!#REF!</f>
        <v>#REF!</v>
      </c>
      <c r="X264" s="18" t="e">
        <f>+$C$21*'11- 2008'!#REF!</f>
        <v>#REF!</v>
      </c>
      <c r="Y264" s="18" t="e">
        <f>+$C$21*'11- 2008'!#REF!</f>
        <v>#REF!</v>
      </c>
      <c r="Z264" s="18" t="e">
        <f>+$C$21*'11- 2008'!#REF!</f>
        <v>#REF!</v>
      </c>
      <c r="AA264" s="18" t="e">
        <f>+$C$21*'11- 2008'!#REF!</f>
        <v>#REF!</v>
      </c>
      <c r="AB264" s="18" t="e">
        <f>+$C$21*'11- 2008'!#REF!</f>
        <v>#REF!</v>
      </c>
      <c r="AC264" s="18" t="e">
        <f>+$C$21*'11- 2008'!#REF!</f>
        <v>#REF!</v>
      </c>
      <c r="AD264" s="18" t="e">
        <f>+$C$21*'11- 2008'!#REF!</f>
        <v>#REF!</v>
      </c>
      <c r="AE264" s="18" t="e">
        <f>+$C$21*'11- 2008'!#REF!</f>
        <v>#REF!</v>
      </c>
      <c r="AF264" s="18" t="e">
        <f>+$C$21*'11- 2008'!#REF!</f>
        <v>#REF!</v>
      </c>
      <c r="AG264" s="18" t="e">
        <f>+$C$21*'11- 2008'!#REF!</f>
        <v>#REF!</v>
      </c>
      <c r="AH264" s="18" t="e">
        <f>+$C$21*'11- 2008'!#REF!</f>
        <v>#REF!</v>
      </c>
      <c r="AI264" s="2"/>
    </row>
    <row r="265" spans="1:35" hidden="1">
      <c r="A265" s="18">
        <v>259</v>
      </c>
      <c r="B265" s="18" t="e">
        <f>+'11- 2008'!#REF!</f>
        <v>#REF!</v>
      </c>
      <c r="C265" s="16" t="e">
        <f>+'11- 2008'!H266/'11- 2008'!AN266</f>
        <v>#DIV/0!</v>
      </c>
      <c r="D265" s="18" t="e">
        <f>+$C$21*'11- 2008'!#REF!</f>
        <v>#REF!</v>
      </c>
      <c r="E265" s="18" t="e">
        <f>+$C$21*'11- 2008'!#REF!</f>
        <v>#REF!</v>
      </c>
      <c r="F265" s="18" t="e">
        <f>+$C$21*'11- 2008'!#REF!</f>
        <v>#REF!</v>
      </c>
      <c r="G265" s="18" t="e">
        <f>+$C$21*'11- 2008'!#REF!</f>
        <v>#REF!</v>
      </c>
      <c r="H265" s="18" t="e">
        <f>+$C$21*'11- 2008'!#REF!</f>
        <v>#REF!</v>
      </c>
      <c r="I265" s="18" t="e">
        <f>+$C$21*'11- 2008'!#REF!</f>
        <v>#REF!</v>
      </c>
      <c r="J265" s="18" t="e">
        <f>+$C$21*'11- 2008'!#REF!</f>
        <v>#REF!</v>
      </c>
      <c r="K265" s="18" t="e">
        <f>+$C$21*'11- 2008'!#REF!</f>
        <v>#REF!</v>
      </c>
      <c r="L265" s="18" t="e">
        <f>+$C$21*'11- 2008'!#REF!</f>
        <v>#REF!</v>
      </c>
      <c r="M265" s="18" t="e">
        <f>+$C$21*'11- 2008'!#REF!</f>
        <v>#REF!</v>
      </c>
      <c r="N265" s="18" t="e">
        <f>+$C$21*'11- 2008'!#REF!</f>
        <v>#REF!</v>
      </c>
      <c r="O265" s="18" t="e">
        <f>+$C$21*'11- 2008'!#REF!</f>
        <v>#REF!</v>
      </c>
      <c r="P265" s="18" t="e">
        <f>+$C$21*'11- 2008'!#REF!</f>
        <v>#REF!</v>
      </c>
      <c r="Q265" s="18" t="e">
        <f>+$C$21*'11- 2008'!#REF!</f>
        <v>#REF!</v>
      </c>
      <c r="R265" s="18" t="e">
        <f>+$C$21*'11- 2008'!#REF!</f>
        <v>#REF!</v>
      </c>
      <c r="S265" s="18" t="e">
        <f>+$C$21*'11- 2008'!#REF!</f>
        <v>#REF!</v>
      </c>
      <c r="T265" s="18" t="e">
        <f>+$C$21*'11- 2008'!#REF!</f>
        <v>#REF!</v>
      </c>
      <c r="U265" s="18" t="e">
        <f>+$C$21*'11- 2008'!#REF!</f>
        <v>#REF!</v>
      </c>
      <c r="V265" s="18" t="e">
        <f>+$C$21*'11- 2008'!#REF!</f>
        <v>#REF!</v>
      </c>
      <c r="W265" s="18" t="e">
        <f>+$C$21*'11- 2008'!#REF!</f>
        <v>#REF!</v>
      </c>
      <c r="X265" s="18" t="e">
        <f>+$C$21*'11- 2008'!#REF!</f>
        <v>#REF!</v>
      </c>
      <c r="Y265" s="18" t="e">
        <f>+$C$21*'11- 2008'!#REF!</f>
        <v>#REF!</v>
      </c>
      <c r="Z265" s="18" t="e">
        <f>+$C$21*'11- 2008'!#REF!</f>
        <v>#REF!</v>
      </c>
      <c r="AA265" s="18" t="e">
        <f>+$C$21*'11- 2008'!#REF!</f>
        <v>#REF!</v>
      </c>
      <c r="AB265" s="18" t="e">
        <f>+$C$21*'11- 2008'!#REF!</f>
        <v>#REF!</v>
      </c>
      <c r="AC265" s="18" t="e">
        <f>+$C$21*'11- 2008'!#REF!</f>
        <v>#REF!</v>
      </c>
      <c r="AD265" s="18" t="e">
        <f>+$C$21*'11- 2008'!#REF!</f>
        <v>#REF!</v>
      </c>
      <c r="AE265" s="18" t="e">
        <f>+$C$21*'11- 2008'!#REF!</f>
        <v>#REF!</v>
      </c>
      <c r="AF265" s="18" t="e">
        <f>+$C$21*'11- 2008'!#REF!</f>
        <v>#REF!</v>
      </c>
      <c r="AG265" s="18" t="e">
        <f>+$C$21*'11- 2008'!#REF!</f>
        <v>#REF!</v>
      </c>
      <c r="AH265" s="18" t="e">
        <f>+$C$21*'11- 2008'!#REF!</f>
        <v>#REF!</v>
      </c>
      <c r="AI265" s="2"/>
    </row>
    <row r="266" spans="1:35" hidden="1">
      <c r="A266" s="18">
        <v>260</v>
      </c>
      <c r="B266" s="18" t="e">
        <f>+'11- 2008'!#REF!</f>
        <v>#REF!</v>
      </c>
      <c r="C266" s="16" t="e">
        <f>+'11- 2008'!H267/'11- 2008'!AN267</f>
        <v>#DIV/0!</v>
      </c>
      <c r="D266" s="18" t="e">
        <f>+$C$21*'11- 2008'!#REF!</f>
        <v>#REF!</v>
      </c>
      <c r="E266" s="18" t="e">
        <f>+$C$21*'11- 2008'!#REF!</f>
        <v>#REF!</v>
      </c>
      <c r="F266" s="18" t="e">
        <f>+$C$21*'11- 2008'!#REF!</f>
        <v>#REF!</v>
      </c>
      <c r="G266" s="18" t="e">
        <f>+$C$21*'11- 2008'!#REF!</f>
        <v>#REF!</v>
      </c>
      <c r="H266" s="18" t="e">
        <f>+$C$21*'11- 2008'!#REF!</f>
        <v>#REF!</v>
      </c>
      <c r="I266" s="18" t="e">
        <f>+$C$21*'11- 2008'!#REF!</f>
        <v>#REF!</v>
      </c>
      <c r="J266" s="18" t="e">
        <f>+$C$21*'11- 2008'!#REF!</f>
        <v>#REF!</v>
      </c>
      <c r="K266" s="18" t="e">
        <f>+$C$21*'11- 2008'!#REF!</f>
        <v>#REF!</v>
      </c>
      <c r="L266" s="18" t="e">
        <f>+$C$21*'11- 2008'!#REF!</f>
        <v>#REF!</v>
      </c>
      <c r="M266" s="18" t="e">
        <f>+$C$21*'11- 2008'!#REF!</f>
        <v>#REF!</v>
      </c>
      <c r="N266" s="18" t="e">
        <f>+$C$21*'11- 2008'!#REF!</f>
        <v>#REF!</v>
      </c>
      <c r="O266" s="18" t="e">
        <f>+$C$21*'11- 2008'!#REF!</f>
        <v>#REF!</v>
      </c>
      <c r="P266" s="18" t="e">
        <f>+$C$21*'11- 2008'!#REF!</f>
        <v>#REF!</v>
      </c>
      <c r="Q266" s="18" t="e">
        <f>+$C$21*'11- 2008'!#REF!</f>
        <v>#REF!</v>
      </c>
      <c r="R266" s="18" t="e">
        <f>+$C$21*'11- 2008'!#REF!</f>
        <v>#REF!</v>
      </c>
      <c r="S266" s="18" t="e">
        <f>+$C$21*'11- 2008'!#REF!</f>
        <v>#REF!</v>
      </c>
      <c r="T266" s="18" t="e">
        <f>+$C$21*'11- 2008'!#REF!</f>
        <v>#REF!</v>
      </c>
      <c r="U266" s="18" t="e">
        <f>+$C$21*'11- 2008'!#REF!</f>
        <v>#REF!</v>
      </c>
      <c r="V266" s="18" t="e">
        <f>+$C$21*'11- 2008'!#REF!</f>
        <v>#REF!</v>
      </c>
      <c r="W266" s="18" t="e">
        <f>+$C$21*'11- 2008'!#REF!</f>
        <v>#REF!</v>
      </c>
      <c r="X266" s="18" t="e">
        <f>+$C$21*'11- 2008'!#REF!</f>
        <v>#REF!</v>
      </c>
      <c r="Y266" s="18" t="e">
        <f>+$C$21*'11- 2008'!#REF!</f>
        <v>#REF!</v>
      </c>
      <c r="Z266" s="18" t="e">
        <f>+$C$21*'11- 2008'!#REF!</f>
        <v>#REF!</v>
      </c>
      <c r="AA266" s="18" t="e">
        <f>+$C$21*'11- 2008'!#REF!</f>
        <v>#REF!</v>
      </c>
      <c r="AB266" s="18" t="e">
        <f>+$C$21*'11- 2008'!#REF!</f>
        <v>#REF!</v>
      </c>
      <c r="AC266" s="18" t="e">
        <f>+$C$21*'11- 2008'!#REF!</f>
        <v>#REF!</v>
      </c>
      <c r="AD266" s="18" t="e">
        <f>+$C$21*'11- 2008'!#REF!</f>
        <v>#REF!</v>
      </c>
      <c r="AE266" s="18" t="e">
        <f>+$C$21*'11- 2008'!#REF!</f>
        <v>#REF!</v>
      </c>
      <c r="AF266" s="18" t="e">
        <f>+$C$21*'11- 2008'!#REF!</f>
        <v>#REF!</v>
      </c>
      <c r="AG266" s="18" t="e">
        <f>+$C$21*'11- 2008'!#REF!</f>
        <v>#REF!</v>
      </c>
      <c r="AH266" s="18" t="e">
        <f>+$C$21*'11- 2008'!#REF!</f>
        <v>#REF!</v>
      </c>
      <c r="AI266" s="2"/>
    </row>
    <row r="267" spans="1:35" hidden="1">
      <c r="A267" s="18">
        <v>261</v>
      </c>
      <c r="B267" s="18" t="e">
        <f>+'11- 2008'!#REF!</f>
        <v>#REF!</v>
      </c>
      <c r="C267" s="16" t="e">
        <f>+'11- 2008'!H268/'11- 2008'!AN268</f>
        <v>#DIV/0!</v>
      </c>
      <c r="D267" s="18" t="e">
        <f>+$C$21*'11- 2008'!#REF!</f>
        <v>#REF!</v>
      </c>
      <c r="E267" s="18" t="e">
        <f>+$C$21*'11- 2008'!#REF!</f>
        <v>#REF!</v>
      </c>
      <c r="F267" s="18" t="e">
        <f>+$C$21*'11- 2008'!#REF!</f>
        <v>#REF!</v>
      </c>
      <c r="G267" s="18" t="e">
        <f>+$C$21*'11- 2008'!#REF!</f>
        <v>#REF!</v>
      </c>
      <c r="H267" s="18" t="e">
        <f>+$C$21*'11- 2008'!#REF!</f>
        <v>#REF!</v>
      </c>
      <c r="I267" s="18" t="e">
        <f>+$C$21*'11- 2008'!#REF!</f>
        <v>#REF!</v>
      </c>
      <c r="J267" s="18" t="e">
        <f>+$C$21*'11- 2008'!#REF!</f>
        <v>#REF!</v>
      </c>
      <c r="K267" s="18" t="e">
        <f>+$C$21*'11- 2008'!#REF!</f>
        <v>#REF!</v>
      </c>
      <c r="L267" s="18" t="e">
        <f>+$C$21*'11- 2008'!#REF!</f>
        <v>#REF!</v>
      </c>
      <c r="M267" s="18" t="e">
        <f>+$C$21*'11- 2008'!#REF!</f>
        <v>#REF!</v>
      </c>
      <c r="N267" s="18" t="e">
        <f>+$C$21*'11- 2008'!#REF!</f>
        <v>#REF!</v>
      </c>
      <c r="O267" s="18" t="e">
        <f>+$C$21*'11- 2008'!#REF!</f>
        <v>#REF!</v>
      </c>
      <c r="P267" s="18" t="e">
        <f>+$C$21*'11- 2008'!#REF!</f>
        <v>#REF!</v>
      </c>
      <c r="Q267" s="18" t="e">
        <f>+$C$21*'11- 2008'!#REF!</f>
        <v>#REF!</v>
      </c>
      <c r="R267" s="18" t="e">
        <f>+$C$21*'11- 2008'!#REF!</f>
        <v>#REF!</v>
      </c>
      <c r="S267" s="18" t="e">
        <f>+$C$21*'11- 2008'!#REF!</f>
        <v>#REF!</v>
      </c>
      <c r="T267" s="18" t="e">
        <f>+$C$21*'11- 2008'!#REF!</f>
        <v>#REF!</v>
      </c>
      <c r="U267" s="18" t="e">
        <f>+$C$21*'11- 2008'!#REF!</f>
        <v>#REF!</v>
      </c>
      <c r="V267" s="18" t="e">
        <f>+$C$21*'11- 2008'!#REF!</f>
        <v>#REF!</v>
      </c>
      <c r="W267" s="18" t="e">
        <f>+$C$21*'11- 2008'!#REF!</f>
        <v>#REF!</v>
      </c>
      <c r="X267" s="18" t="e">
        <f>+$C$21*'11- 2008'!#REF!</f>
        <v>#REF!</v>
      </c>
      <c r="Y267" s="18" t="e">
        <f>+$C$21*'11- 2008'!#REF!</f>
        <v>#REF!</v>
      </c>
      <c r="Z267" s="18" t="e">
        <f>+$C$21*'11- 2008'!#REF!</f>
        <v>#REF!</v>
      </c>
      <c r="AA267" s="18" t="e">
        <f>+$C$21*'11- 2008'!#REF!</f>
        <v>#REF!</v>
      </c>
      <c r="AB267" s="18" t="e">
        <f>+$C$21*'11- 2008'!#REF!</f>
        <v>#REF!</v>
      </c>
      <c r="AC267" s="18" t="e">
        <f>+$C$21*'11- 2008'!#REF!</f>
        <v>#REF!</v>
      </c>
      <c r="AD267" s="18" t="e">
        <f>+$C$21*'11- 2008'!#REF!</f>
        <v>#REF!</v>
      </c>
      <c r="AE267" s="18" t="e">
        <f>+$C$21*'11- 2008'!#REF!</f>
        <v>#REF!</v>
      </c>
      <c r="AF267" s="18" t="e">
        <f>+$C$21*'11- 2008'!#REF!</f>
        <v>#REF!</v>
      </c>
      <c r="AG267" s="18" t="e">
        <f>+$C$21*'11- 2008'!#REF!</f>
        <v>#REF!</v>
      </c>
      <c r="AH267" s="18" t="e">
        <f>+$C$21*'11- 2008'!#REF!</f>
        <v>#REF!</v>
      </c>
      <c r="AI267" s="2"/>
    </row>
    <row r="268" spans="1:35" hidden="1">
      <c r="A268" s="16">
        <v>262</v>
      </c>
      <c r="B268" s="18" t="e">
        <f>+'11- 2008'!#REF!</f>
        <v>#REF!</v>
      </c>
      <c r="C268" s="16" t="e">
        <f>+'11- 2008'!H269/'11- 2008'!AN269</f>
        <v>#DIV/0!</v>
      </c>
      <c r="D268" s="18" t="e">
        <f>+$C$21*'11- 2008'!#REF!</f>
        <v>#REF!</v>
      </c>
      <c r="E268" s="18" t="e">
        <f>+$C$21*'11- 2008'!#REF!</f>
        <v>#REF!</v>
      </c>
      <c r="F268" s="18" t="e">
        <f>+$C$21*'11- 2008'!#REF!</f>
        <v>#REF!</v>
      </c>
      <c r="G268" s="18" t="e">
        <f>+$C$21*'11- 2008'!#REF!</f>
        <v>#REF!</v>
      </c>
      <c r="H268" s="18" t="e">
        <f>+$C$21*'11- 2008'!#REF!</f>
        <v>#REF!</v>
      </c>
      <c r="I268" s="18" t="e">
        <f>+$C$21*'11- 2008'!#REF!</f>
        <v>#REF!</v>
      </c>
      <c r="J268" s="18" t="e">
        <f>+$C$21*'11- 2008'!#REF!</f>
        <v>#REF!</v>
      </c>
      <c r="K268" s="18" t="e">
        <f>+$C$21*'11- 2008'!#REF!</f>
        <v>#REF!</v>
      </c>
      <c r="L268" s="18" t="e">
        <f>+$C$21*'11- 2008'!#REF!</f>
        <v>#REF!</v>
      </c>
      <c r="M268" s="18" t="e">
        <f>+$C$21*'11- 2008'!#REF!</f>
        <v>#REF!</v>
      </c>
      <c r="N268" s="18" t="e">
        <f>+$C$21*'11- 2008'!#REF!</f>
        <v>#REF!</v>
      </c>
      <c r="O268" s="18" t="e">
        <f>+$C$21*'11- 2008'!#REF!</f>
        <v>#REF!</v>
      </c>
      <c r="P268" s="18" t="e">
        <f>+$C$21*'11- 2008'!#REF!</f>
        <v>#REF!</v>
      </c>
      <c r="Q268" s="18" t="e">
        <f>+$C$21*'11- 2008'!#REF!</f>
        <v>#REF!</v>
      </c>
      <c r="R268" s="18" t="e">
        <f>+$C$21*'11- 2008'!#REF!</f>
        <v>#REF!</v>
      </c>
      <c r="S268" s="18" t="e">
        <f>+$C$21*'11- 2008'!#REF!</f>
        <v>#REF!</v>
      </c>
      <c r="T268" s="18" t="e">
        <f>+$C$21*'11- 2008'!#REF!</f>
        <v>#REF!</v>
      </c>
      <c r="U268" s="18" t="e">
        <f>+$C$21*'11- 2008'!#REF!</f>
        <v>#REF!</v>
      </c>
      <c r="V268" s="18" t="e">
        <f>+$C$21*'11- 2008'!#REF!</f>
        <v>#REF!</v>
      </c>
      <c r="W268" s="18" t="e">
        <f>+$C$21*'11- 2008'!#REF!</f>
        <v>#REF!</v>
      </c>
      <c r="X268" s="18" t="e">
        <f>+$C$21*'11- 2008'!#REF!</f>
        <v>#REF!</v>
      </c>
      <c r="Y268" s="18" t="e">
        <f>+$C$21*'11- 2008'!#REF!</f>
        <v>#REF!</v>
      </c>
      <c r="Z268" s="18" t="e">
        <f>+$C$21*'11- 2008'!#REF!</f>
        <v>#REF!</v>
      </c>
      <c r="AA268" s="18" t="e">
        <f>+$C$21*'11- 2008'!#REF!</f>
        <v>#REF!</v>
      </c>
      <c r="AB268" s="18" t="e">
        <f>+$C$21*'11- 2008'!#REF!</f>
        <v>#REF!</v>
      </c>
      <c r="AC268" s="18" t="e">
        <f>+$C$21*'11- 2008'!#REF!</f>
        <v>#REF!</v>
      </c>
      <c r="AD268" s="18" t="e">
        <f>+$C$21*'11- 2008'!#REF!</f>
        <v>#REF!</v>
      </c>
      <c r="AE268" s="18" t="e">
        <f>+$C$21*'11- 2008'!#REF!</f>
        <v>#REF!</v>
      </c>
      <c r="AF268" s="18" t="e">
        <f>+$C$21*'11- 2008'!#REF!</f>
        <v>#REF!</v>
      </c>
      <c r="AG268" s="18" t="e">
        <f>+$C$21*'11- 2008'!#REF!</f>
        <v>#REF!</v>
      </c>
      <c r="AH268" s="18" t="e">
        <f>+$C$21*'11- 2008'!#REF!</f>
        <v>#REF!</v>
      </c>
      <c r="AI268" s="2"/>
    </row>
    <row r="269" spans="1:35" hidden="1">
      <c r="A269" s="18">
        <v>263</v>
      </c>
      <c r="B269" s="18" t="e">
        <f>+'11- 2008'!#REF!</f>
        <v>#REF!</v>
      </c>
      <c r="C269" s="16" t="e">
        <f>+'11- 2008'!H270/'11- 2008'!AN270</f>
        <v>#DIV/0!</v>
      </c>
      <c r="D269" s="18" t="e">
        <f>+$C$21*'11- 2008'!#REF!</f>
        <v>#REF!</v>
      </c>
      <c r="E269" s="18" t="e">
        <f>+$C$21*'11- 2008'!#REF!</f>
        <v>#REF!</v>
      </c>
      <c r="F269" s="18" t="e">
        <f>+$C$21*'11- 2008'!#REF!</f>
        <v>#REF!</v>
      </c>
      <c r="G269" s="18" t="e">
        <f>+$C$21*'11- 2008'!#REF!</f>
        <v>#REF!</v>
      </c>
      <c r="H269" s="18" t="e">
        <f>+$C$21*'11- 2008'!#REF!</f>
        <v>#REF!</v>
      </c>
      <c r="I269" s="18" t="e">
        <f>+$C$21*'11- 2008'!#REF!</f>
        <v>#REF!</v>
      </c>
      <c r="J269" s="18" t="e">
        <f>+$C$21*'11- 2008'!#REF!</f>
        <v>#REF!</v>
      </c>
      <c r="K269" s="18" t="e">
        <f>+$C$21*'11- 2008'!#REF!</f>
        <v>#REF!</v>
      </c>
      <c r="L269" s="18" t="e">
        <f>+$C$21*'11- 2008'!#REF!</f>
        <v>#REF!</v>
      </c>
      <c r="M269" s="18" t="e">
        <f>+$C$21*'11- 2008'!#REF!</f>
        <v>#REF!</v>
      </c>
      <c r="N269" s="18" t="e">
        <f>+$C$21*'11- 2008'!#REF!</f>
        <v>#REF!</v>
      </c>
      <c r="O269" s="18" t="e">
        <f>+$C$21*'11- 2008'!#REF!</f>
        <v>#REF!</v>
      </c>
      <c r="P269" s="18" t="e">
        <f>+$C$21*'11- 2008'!#REF!</f>
        <v>#REF!</v>
      </c>
      <c r="Q269" s="18" t="e">
        <f>+$C$21*'11- 2008'!#REF!</f>
        <v>#REF!</v>
      </c>
      <c r="R269" s="18" t="e">
        <f>+$C$21*'11- 2008'!#REF!</f>
        <v>#REF!</v>
      </c>
      <c r="S269" s="18" t="e">
        <f>+$C$21*'11- 2008'!#REF!</f>
        <v>#REF!</v>
      </c>
      <c r="T269" s="18" t="e">
        <f>+$C$21*'11- 2008'!#REF!</f>
        <v>#REF!</v>
      </c>
      <c r="U269" s="18" t="e">
        <f>+$C$21*'11- 2008'!#REF!</f>
        <v>#REF!</v>
      </c>
      <c r="V269" s="18" t="e">
        <f>+$C$21*'11- 2008'!#REF!</f>
        <v>#REF!</v>
      </c>
      <c r="W269" s="18" t="e">
        <f>+$C$21*'11- 2008'!#REF!</f>
        <v>#REF!</v>
      </c>
      <c r="X269" s="18" t="e">
        <f>+$C$21*'11- 2008'!#REF!</f>
        <v>#REF!</v>
      </c>
      <c r="Y269" s="18" t="e">
        <f>+$C$21*'11- 2008'!#REF!</f>
        <v>#REF!</v>
      </c>
      <c r="Z269" s="18" t="e">
        <f>+$C$21*'11- 2008'!#REF!</f>
        <v>#REF!</v>
      </c>
      <c r="AA269" s="18" t="e">
        <f>+$C$21*'11- 2008'!#REF!</f>
        <v>#REF!</v>
      </c>
      <c r="AB269" s="18" t="e">
        <f>+$C$21*'11- 2008'!#REF!</f>
        <v>#REF!</v>
      </c>
      <c r="AC269" s="18" t="e">
        <f>+$C$21*'11- 2008'!#REF!</f>
        <v>#REF!</v>
      </c>
      <c r="AD269" s="18" t="e">
        <f>+$C$21*'11- 2008'!#REF!</f>
        <v>#REF!</v>
      </c>
      <c r="AE269" s="18" t="e">
        <f>+$C$21*'11- 2008'!#REF!</f>
        <v>#REF!</v>
      </c>
      <c r="AF269" s="18" t="e">
        <f>+$C$21*'11- 2008'!#REF!</f>
        <v>#REF!</v>
      </c>
      <c r="AG269" s="18" t="e">
        <f>+$C$21*'11- 2008'!#REF!</f>
        <v>#REF!</v>
      </c>
      <c r="AH269" s="18" t="e">
        <f>+$C$21*'11- 2008'!#REF!</f>
        <v>#REF!</v>
      </c>
      <c r="AI269" s="2"/>
    </row>
    <row r="270" spans="1:35" hidden="1">
      <c r="A270" s="18">
        <v>264</v>
      </c>
      <c r="B270" s="18" t="e">
        <f>+'11- 2008'!#REF!</f>
        <v>#REF!</v>
      </c>
      <c r="C270" s="16" t="e">
        <f>+'11- 2008'!H271/'11- 2008'!AN271</f>
        <v>#DIV/0!</v>
      </c>
      <c r="D270" s="18" t="e">
        <f>+$C$21*'11- 2008'!#REF!</f>
        <v>#REF!</v>
      </c>
      <c r="E270" s="18" t="e">
        <f>+$C$21*'11- 2008'!#REF!</f>
        <v>#REF!</v>
      </c>
      <c r="F270" s="18" t="e">
        <f>+$C$21*'11- 2008'!#REF!</f>
        <v>#REF!</v>
      </c>
      <c r="G270" s="18" t="e">
        <f>+$C$21*'11- 2008'!#REF!</f>
        <v>#REF!</v>
      </c>
      <c r="H270" s="18" t="e">
        <f>+$C$21*'11- 2008'!#REF!</f>
        <v>#REF!</v>
      </c>
      <c r="I270" s="18" t="e">
        <f>+$C$21*'11- 2008'!#REF!</f>
        <v>#REF!</v>
      </c>
      <c r="J270" s="18" t="e">
        <f>+$C$21*'11- 2008'!#REF!</f>
        <v>#REF!</v>
      </c>
      <c r="K270" s="18" t="e">
        <f>+$C$21*'11- 2008'!#REF!</f>
        <v>#REF!</v>
      </c>
      <c r="L270" s="18" t="e">
        <f>+$C$21*'11- 2008'!#REF!</f>
        <v>#REF!</v>
      </c>
      <c r="M270" s="18" t="e">
        <f>+$C$21*'11- 2008'!#REF!</f>
        <v>#REF!</v>
      </c>
      <c r="N270" s="18" t="e">
        <f>+$C$21*'11- 2008'!#REF!</f>
        <v>#REF!</v>
      </c>
      <c r="O270" s="18" t="e">
        <f>+$C$21*'11- 2008'!#REF!</f>
        <v>#REF!</v>
      </c>
      <c r="P270" s="18" t="e">
        <f>+$C$21*'11- 2008'!#REF!</f>
        <v>#REF!</v>
      </c>
      <c r="Q270" s="18" t="e">
        <f>+$C$21*'11- 2008'!#REF!</f>
        <v>#REF!</v>
      </c>
      <c r="R270" s="18" t="e">
        <f>+$C$21*'11- 2008'!#REF!</f>
        <v>#REF!</v>
      </c>
      <c r="S270" s="18" t="e">
        <f>+$C$21*'11- 2008'!#REF!</f>
        <v>#REF!</v>
      </c>
      <c r="T270" s="18" t="e">
        <f>+$C$21*'11- 2008'!#REF!</f>
        <v>#REF!</v>
      </c>
      <c r="U270" s="18" t="e">
        <f>+$C$21*'11- 2008'!#REF!</f>
        <v>#REF!</v>
      </c>
      <c r="V270" s="18" t="e">
        <f>+$C$21*'11- 2008'!#REF!</f>
        <v>#REF!</v>
      </c>
      <c r="W270" s="18" t="e">
        <f>+$C$21*'11- 2008'!#REF!</f>
        <v>#REF!</v>
      </c>
      <c r="X270" s="18" t="e">
        <f>+$C$21*'11- 2008'!#REF!</f>
        <v>#REF!</v>
      </c>
      <c r="Y270" s="18" t="e">
        <f>+$C$21*'11- 2008'!#REF!</f>
        <v>#REF!</v>
      </c>
      <c r="Z270" s="18" t="e">
        <f>+$C$21*'11- 2008'!#REF!</f>
        <v>#REF!</v>
      </c>
      <c r="AA270" s="18" t="e">
        <f>+$C$21*'11- 2008'!#REF!</f>
        <v>#REF!</v>
      </c>
      <c r="AB270" s="18" t="e">
        <f>+$C$21*'11- 2008'!#REF!</f>
        <v>#REF!</v>
      </c>
      <c r="AC270" s="18" t="e">
        <f>+$C$21*'11- 2008'!#REF!</f>
        <v>#REF!</v>
      </c>
      <c r="AD270" s="18" t="e">
        <f>+$C$21*'11- 2008'!#REF!</f>
        <v>#REF!</v>
      </c>
      <c r="AE270" s="18" t="e">
        <f>+$C$21*'11- 2008'!#REF!</f>
        <v>#REF!</v>
      </c>
      <c r="AF270" s="18" t="e">
        <f>+$C$21*'11- 2008'!#REF!</f>
        <v>#REF!</v>
      </c>
      <c r="AG270" s="18" t="e">
        <f>+$C$21*'11- 2008'!#REF!</f>
        <v>#REF!</v>
      </c>
      <c r="AH270" s="18" t="e">
        <f>+$C$21*'11- 2008'!#REF!</f>
        <v>#REF!</v>
      </c>
      <c r="AI270" s="2"/>
    </row>
    <row r="271" spans="1:35" hidden="1">
      <c r="A271" s="18">
        <v>265</v>
      </c>
      <c r="B271" s="18" t="e">
        <f>+'11- 2008'!#REF!</f>
        <v>#REF!</v>
      </c>
      <c r="C271" s="16" t="e">
        <f>+'11- 2008'!H272/'11- 2008'!AN272</f>
        <v>#DIV/0!</v>
      </c>
      <c r="D271" s="18" t="e">
        <f>+$C$21*'11- 2008'!#REF!</f>
        <v>#REF!</v>
      </c>
      <c r="E271" s="18" t="e">
        <f>+$C$21*'11- 2008'!#REF!</f>
        <v>#REF!</v>
      </c>
      <c r="F271" s="18" t="e">
        <f>+$C$21*'11- 2008'!#REF!</f>
        <v>#REF!</v>
      </c>
      <c r="G271" s="18" t="e">
        <f>+$C$21*'11- 2008'!#REF!</f>
        <v>#REF!</v>
      </c>
      <c r="H271" s="18" t="e">
        <f>+$C$21*'11- 2008'!#REF!</f>
        <v>#REF!</v>
      </c>
      <c r="I271" s="18" t="e">
        <f>+$C$21*'11- 2008'!#REF!</f>
        <v>#REF!</v>
      </c>
      <c r="J271" s="18" t="e">
        <f>+$C$21*'11- 2008'!#REF!</f>
        <v>#REF!</v>
      </c>
      <c r="K271" s="18" t="e">
        <f>+$C$21*'11- 2008'!#REF!</f>
        <v>#REF!</v>
      </c>
      <c r="L271" s="18" t="e">
        <f>+$C$21*'11- 2008'!#REF!</f>
        <v>#REF!</v>
      </c>
      <c r="M271" s="18" t="e">
        <f>+$C$21*'11- 2008'!#REF!</f>
        <v>#REF!</v>
      </c>
      <c r="N271" s="18" t="e">
        <f>+$C$21*'11- 2008'!#REF!</f>
        <v>#REF!</v>
      </c>
      <c r="O271" s="18" t="e">
        <f>+$C$21*'11- 2008'!#REF!</f>
        <v>#REF!</v>
      </c>
      <c r="P271" s="18" t="e">
        <f>+$C$21*'11- 2008'!#REF!</f>
        <v>#REF!</v>
      </c>
      <c r="Q271" s="18" t="e">
        <f>+$C$21*'11- 2008'!#REF!</f>
        <v>#REF!</v>
      </c>
      <c r="R271" s="18" t="e">
        <f>+$C$21*'11- 2008'!#REF!</f>
        <v>#REF!</v>
      </c>
      <c r="S271" s="18" t="e">
        <f>+$C$21*'11- 2008'!#REF!</f>
        <v>#REF!</v>
      </c>
      <c r="T271" s="18" t="e">
        <f>+$C$21*'11- 2008'!#REF!</f>
        <v>#REF!</v>
      </c>
      <c r="U271" s="18" t="e">
        <f>+$C$21*'11- 2008'!#REF!</f>
        <v>#REF!</v>
      </c>
      <c r="V271" s="18" t="e">
        <f>+$C$21*'11- 2008'!#REF!</f>
        <v>#REF!</v>
      </c>
      <c r="W271" s="18" t="e">
        <f>+$C$21*'11- 2008'!#REF!</f>
        <v>#REF!</v>
      </c>
      <c r="X271" s="18" t="e">
        <f>+$C$21*'11- 2008'!#REF!</f>
        <v>#REF!</v>
      </c>
      <c r="Y271" s="18" t="e">
        <f>+$C$21*'11- 2008'!#REF!</f>
        <v>#REF!</v>
      </c>
      <c r="Z271" s="18" t="e">
        <f>+$C$21*'11- 2008'!#REF!</f>
        <v>#REF!</v>
      </c>
      <c r="AA271" s="18" t="e">
        <f>+$C$21*'11- 2008'!#REF!</f>
        <v>#REF!</v>
      </c>
      <c r="AB271" s="18" t="e">
        <f>+$C$21*'11- 2008'!#REF!</f>
        <v>#REF!</v>
      </c>
      <c r="AC271" s="18" t="e">
        <f>+$C$21*'11- 2008'!#REF!</f>
        <v>#REF!</v>
      </c>
      <c r="AD271" s="18" t="e">
        <f>+$C$21*'11- 2008'!#REF!</f>
        <v>#REF!</v>
      </c>
      <c r="AE271" s="18" t="e">
        <f>+$C$21*'11- 2008'!#REF!</f>
        <v>#REF!</v>
      </c>
      <c r="AF271" s="18" t="e">
        <f>+$C$21*'11- 2008'!#REF!</f>
        <v>#REF!</v>
      </c>
      <c r="AG271" s="18" t="e">
        <f>+$C$21*'11- 2008'!#REF!</f>
        <v>#REF!</v>
      </c>
      <c r="AH271" s="18" t="e">
        <f>+$C$21*'11- 2008'!#REF!</f>
        <v>#REF!</v>
      </c>
      <c r="AI271" s="2"/>
    </row>
    <row r="272" spans="1:35" hidden="1">
      <c r="A272" s="18">
        <v>266</v>
      </c>
      <c r="B272" s="18" t="e">
        <f>+'11- 2008'!#REF!</f>
        <v>#REF!</v>
      </c>
      <c r="C272" s="16" t="e">
        <f>+'11- 2008'!H273/'11- 2008'!AN273</f>
        <v>#DIV/0!</v>
      </c>
      <c r="D272" s="18" t="e">
        <f>+$C$21*'11- 2008'!#REF!</f>
        <v>#REF!</v>
      </c>
      <c r="E272" s="18" t="e">
        <f>+$C$21*'11- 2008'!#REF!</f>
        <v>#REF!</v>
      </c>
      <c r="F272" s="18" t="e">
        <f>+$C$21*'11- 2008'!#REF!</f>
        <v>#REF!</v>
      </c>
      <c r="G272" s="18" t="e">
        <f>+$C$21*'11- 2008'!#REF!</f>
        <v>#REF!</v>
      </c>
      <c r="H272" s="18" t="e">
        <f>+$C$21*'11- 2008'!#REF!</f>
        <v>#REF!</v>
      </c>
      <c r="I272" s="18" t="e">
        <f>+$C$21*'11- 2008'!#REF!</f>
        <v>#REF!</v>
      </c>
      <c r="J272" s="18" t="e">
        <f>+$C$21*'11- 2008'!#REF!</f>
        <v>#REF!</v>
      </c>
      <c r="K272" s="18" t="e">
        <f>+$C$21*'11- 2008'!#REF!</f>
        <v>#REF!</v>
      </c>
      <c r="L272" s="18" t="e">
        <f>+$C$21*'11- 2008'!#REF!</f>
        <v>#REF!</v>
      </c>
      <c r="M272" s="18" t="e">
        <f>+$C$21*'11- 2008'!#REF!</f>
        <v>#REF!</v>
      </c>
      <c r="N272" s="18" t="e">
        <f>+$C$21*'11- 2008'!#REF!</f>
        <v>#REF!</v>
      </c>
      <c r="O272" s="18" t="e">
        <f>+$C$21*'11- 2008'!#REF!</f>
        <v>#REF!</v>
      </c>
      <c r="P272" s="18" t="e">
        <f>+$C$21*'11- 2008'!#REF!</f>
        <v>#REF!</v>
      </c>
      <c r="Q272" s="18" t="e">
        <f>+$C$21*'11- 2008'!#REF!</f>
        <v>#REF!</v>
      </c>
      <c r="R272" s="18" t="e">
        <f>+$C$21*'11- 2008'!#REF!</f>
        <v>#REF!</v>
      </c>
      <c r="S272" s="18" t="e">
        <f>+$C$21*'11- 2008'!#REF!</f>
        <v>#REF!</v>
      </c>
      <c r="T272" s="18" t="e">
        <f>+$C$21*'11- 2008'!#REF!</f>
        <v>#REF!</v>
      </c>
      <c r="U272" s="18" t="e">
        <f>+$C$21*'11- 2008'!#REF!</f>
        <v>#REF!</v>
      </c>
      <c r="V272" s="18" t="e">
        <f>+$C$21*'11- 2008'!#REF!</f>
        <v>#REF!</v>
      </c>
      <c r="W272" s="18" t="e">
        <f>+$C$21*'11- 2008'!#REF!</f>
        <v>#REF!</v>
      </c>
      <c r="X272" s="18" t="e">
        <f>+$C$21*'11- 2008'!#REF!</f>
        <v>#REF!</v>
      </c>
      <c r="Y272" s="18" t="e">
        <f>+$C$21*'11- 2008'!#REF!</f>
        <v>#REF!</v>
      </c>
      <c r="Z272" s="18" t="e">
        <f>+$C$21*'11- 2008'!#REF!</f>
        <v>#REF!</v>
      </c>
      <c r="AA272" s="18" t="e">
        <f>+$C$21*'11- 2008'!#REF!</f>
        <v>#REF!</v>
      </c>
      <c r="AB272" s="18" t="e">
        <f>+$C$21*'11- 2008'!#REF!</f>
        <v>#REF!</v>
      </c>
      <c r="AC272" s="18" t="e">
        <f>+$C$21*'11- 2008'!#REF!</f>
        <v>#REF!</v>
      </c>
      <c r="AD272" s="18" t="e">
        <f>+$C$21*'11- 2008'!#REF!</f>
        <v>#REF!</v>
      </c>
      <c r="AE272" s="18" t="e">
        <f>+$C$21*'11- 2008'!#REF!</f>
        <v>#REF!</v>
      </c>
      <c r="AF272" s="18" t="e">
        <f>+$C$21*'11- 2008'!#REF!</f>
        <v>#REF!</v>
      </c>
      <c r="AG272" s="18" t="e">
        <f>+$C$21*'11- 2008'!#REF!</f>
        <v>#REF!</v>
      </c>
      <c r="AH272" s="18" t="e">
        <f>+$C$21*'11- 2008'!#REF!</f>
        <v>#REF!</v>
      </c>
      <c r="AI272" s="2"/>
    </row>
    <row r="273" spans="1:35" hidden="1">
      <c r="A273" s="16">
        <v>267</v>
      </c>
      <c r="B273" s="18" t="e">
        <f>+'11- 2008'!#REF!</f>
        <v>#REF!</v>
      </c>
      <c r="C273" s="16" t="e">
        <f>+'11- 2008'!H274/'11- 2008'!AN274</f>
        <v>#DIV/0!</v>
      </c>
      <c r="D273" s="18" t="e">
        <f>+$C$21*'11- 2008'!#REF!</f>
        <v>#REF!</v>
      </c>
      <c r="E273" s="18" t="e">
        <f>+$C$21*'11- 2008'!#REF!</f>
        <v>#REF!</v>
      </c>
      <c r="F273" s="18" t="e">
        <f>+$C$21*'11- 2008'!#REF!</f>
        <v>#REF!</v>
      </c>
      <c r="G273" s="18" t="e">
        <f>+$C$21*'11- 2008'!#REF!</f>
        <v>#REF!</v>
      </c>
      <c r="H273" s="18" t="e">
        <f>+$C$21*'11- 2008'!#REF!</f>
        <v>#REF!</v>
      </c>
      <c r="I273" s="18" t="e">
        <f>+$C$21*'11- 2008'!#REF!</f>
        <v>#REF!</v>
      </c>
      <c r="J273" s="18" t="e">
        <f>+$C$21*'11- 2008'!#REF!</f>
        <v>#REF!</v>
      </c>
      <c r="K273" s="18" t="e">
        <f>+$C$21*'11- 2008'!#REF!</f>
        <v>#REF!</v>
      </c>
      <c r="L273" s="18" t="e">
        <f>+$C$21*'11- 2008'!#REF!</f>
        <v>#REF!</v>
      </c>
      <c r="M273" s="18" t="e">
        <f>+$C$21*'11- 2008'!#REF!</f>
        <v>#REF!</v>
      </c>
      <c r="N273" s="18" t="e">
        <f>+$C$21*'11- 2008'!#REF!</f>
        <v>#REF!</v>
      </c>
      <c r="O273" s="18" t="e">
        <f>+$C$21*'11- 2008'!#REF!</f>
        <v>#REF!</v>
      </c>
      <c r="P273" s="18" t="e">
        <f>+$C$21*'11- 2008'!#REF!</f>
        <v>#REF!</v>
      </c>
      <c r="Q273" s="18" t="e">
        <f>+$C$21*'11- 2008'!#REF!</f>
        <v>#REF!</v>
      </c>
      <c r="R273" s="18" t="e">
        <f>+$C$21*'11- 2008'!#REF!</f>
        <v>#REF!</v>
      </c>
      <c r="S273" s="18" t="e">
        <f>+$C$21*'11- 2008'!#REF!</f>
        <v>#REF!</v>
      </c>
      <c r="T273" s="18" t="e">
        <f>+$C$21*'11- 2008'!#REF!</f>
        <v>#REF!</v>
      </c>
      <c r="U273" s="18" t="e">
        <f>+$C$21*'11- 2008'!#REF!</f>
        <v>#REF!</v>
      </c>
      <c r="V273" s="18" t="e">
        <f>+$C$21*'11- 2008'!#REF!</f>
        <v>#REF!</v>
      </c>
      <c r="W273" s="18" t="e">
        <f>+$C$21*'11- 2008'!#REF!</f>
        <v>#REF!</v>
      </c>
      <c r="X273" s="18" t="e">
        <f>+$C$21*'11- 2008'!#REF!</f>
        <v>#REF!</v>
      </c>
      <c r="Y273" s="18" t="e">
        <f>+$C$21*'11- 2008'!#REF!</f>
        <v>#REF!</v>
      </c>
      <c r="Z273" s="18" t="e">
        <f>+$C$21*'11- 2008'!#REF!</f>
        <v>#REF!</v>
      </c>
      <c r="AA273" s="18" t="e">
        <f>+$C$21*'11- 2008'!#REF!</f>
        <v>#REF!</v>
      </c>
      <c r="AB273" s="18" t="e">
        <f>+$C$21*'11- 2008'!#REF!</f>
        <v>#REF!</v>
      </c>
      <c r="AC273" s="18" t="e">
        <f>+$C$21*'11- 2008'!#REF!</f>
        <v>#REF!</v>
      </c>
      <c r="AD273" s="18" t="e">
        <f>+$C$21*'11- 2008'!#REF!</f>
        <v>#REF!</v>
      </c>
      <c r="AE273" s="18" t="e">
        <f>+$C$21*'11- 2008'!#REF!</f>
        <v>#REF!</v>
      </c>
      <c r="AF273" s="18" t="e">
        <f>+$C$21*'11- 2008'!#REF!</f>
        <v>#REF!</v>
      </c>
      <c r="AG273" s="18" t="e">
        <f>+$C$21*'11- 2008'!#REF!</f>
        <v>#REF!</v>
      </c>
      <c r="AH273" s="18" t="e">
        <f>+$C$21*'11- 2008'!#REF!</f>
        <v>#REF!</v>
      </c>
      <c r="AI273" s="2"/>
    </row>
    <row r="274" spans="1:35" hidden="1">
      <c r="A274" s="18">
        <v>268</v>
      </c>
      <c r="B274" s="18" t="e">
        <f>+'11- 2008'!#REF!</f>
        <v>#REF!</v>
      </c>
      <c r="C274" s="16" t="e">
        <f>+'11- 2008'!H275/'11- 2008'!AN275</f>
        <v>#DIV/0!</v>
      </c>
      <c r="D274" s="18" t="e">
        <f>+$C$21*'11- 2008'!#REF!</f>
        <v>#REF!</v>
      </c>
      <c r="E274" s="18" t="e">
        <f>+$C$21*'11- 2008'!#REF!</f>
        <v>#REF!</v>
      </c>
      <c r="F274" s="18" t="e">
        <f>+$C$21*'11- 2008'!#REF!</f>
        <v>#REF!</v>
      </c>
      <c r="G274" s="18" t="e">
        <f>+$C$21*'11- 2008'!#REF!</f>
        <v>#REF!</v>
      </c>
      <c r="H274" s="18" t="e">
        <f>+$C$21*'11- 2008'!#REF!</f>
        <v>#REF!</v>
      </c>
      <c r="I274" s="18" t="e">
        <f>+$C$21*'11- 2008'!#REF!</f>
        <v>#REF!</v>
      </c>
      <c r="J274" s="18" t="e">
        <f>+$C$21*'11- 2008'!#REF!</f>
        <v>#REF!</v>
      </c>
      <c r="K274" s="18" t="e">
        <f>+$C$21*'11- 2008'!#REF!</f>
        <v>#REF!</v>
      </c>
      <c r="L274" s="18" t="e">
        <f>+$C$21*'11- 2008'!#REF!</f>
        <v>#REF!</v>
      </c>
      <c r="M274" s="18" t="e">
        <f>+$C$21*'11- 2008'!#REF!</f>
        <v>#REF!</v>
      </c>
      <c r="N274" s="18" t="e">
        <f>+$C$21*'11- 2008'!#REF!</f>
        <v>#REF!</v>
      </c>
      <c r="O274" s="18" t="e">
        <f>+$C$21*'11- 2008'!#REF!</f>
        <v>#REF!</v>
      </c>
      <c r="P274" s="18" t="e">
        <f>+$C$21*'11- 2008'!#REF!</f>
        <v>#REF!</v>
      </c>
      <c r="Q274" s="18" t="e">
        <f>+$C$21*'11- 2008'!#REF!</f>
        <v>#REF!</v>
      </c>
      <c r="R274" s="18" t="e">
        <f>+$C$21*'11- 2008'!#REF!</f>
        <v>#REF!</v>
      </c>
      <c r="S274" s="18" t="e">
        <f>+$C$21*'11- 2008'!#REF!</f>
        <v>#REF!</v>
      </c>
      <c r="T274" s="18" t="e">
        <f>+$C$21*'11- 2008'!#REF!</f>
        <v>#REF!</v>
      </c>
      <c r="U274" s="18" t="e">
        <f>+$C$21*'11- 2008'!#REF!</f>
        <v>#REF!</v>
      </c>
      <c r="V274" s="18" t="e">
        <f>+$C$21*'11- 2008'!#REF!</f>
        <v>#REF!</v>
      </c>
      <c r="W274" s="18" t="e">
        <f>+$C$21*'11- 2008'!#REF!</f>
        <v>#REF!</v>
      </c>
      <c r="X274" s="18" t="e">
        <f>+$C$21*'11- 2008'!#REF!</f>
        <v>#REF!</v>
      </c>
      <c r="Y274" s="18" t="e">
        <f>+$C$21*'11- 2008'!#REF!</f>
        <v>#REF!</v>
      </c>
      <c r="Z274" s="18" t="e">
        <f>+$C$21*'11- 2008'!#REF!</f>
        <v>#REF!</v>
      </c>
      <c r="AA274" s="18" t="e">
        <f>+$C$21*'11- 2008'!#REF!</f>
        <v>#REF!</v>
      </c>
      <c r="AB274" s="18" t="e">
        <f>+$C$21*'11- 2008'!#REF!</f>
        <v>#REF!</v>
      </c>
      <c r="AC274" s="18" t="e">
        <f>+$C$21*'11- 2008'!#REF!</f>
        <v>#REF!</v>
      </c>
      <c r="AD274" s="18" t="e">
        <f>+$C$21*'11- 2008'!#REF!</f>
        <v>#REF!</v>
      </c>
      <c r="AE274" s="18" t="e">
        <f>+$C$21*'11- 2008'!#REF!</f>
        <v>#REF!</v>
      </c>
      <c r="AF274" s="18" t="e">
        <f>+$C$21*'11- 2008'!#REF!</f>
        <v>#REF!</v>
      </c>
      <c r="AG274" s="18" t="e">
        <f>+$C$21*'11- 2008'!#REF!</f>
        <v>#REF!</v>
      </c>
      <c r="AH274" s="18" t="e">
        <f>+$C$21*'11- 2008'!#REF!</f>
        <v>#REF!</v>
      </c>
      <c r="AI274" s="2"/>
    </row>
    <row r="275" spans="1:35" hidden="1">
      <c r="A275" s="18">
        <v>269</v>
      </c>
      <c r="B275" s="18" t="e">
        <f>+'11- 2008'!#REF!</f>
        <v>#REF!</v>
      </c>
      <c r="C275" s="16" t="e">
        <f>+'11- 2008'!H276/'11- 2008'!AN276</f>
        <v>#DIV/0!</v>
      </c>
      <c r="D275" s="18" t="e">
        <f>+$C$21*'11- 2008'!#REF!</f>
        <v>#REF!</v>
      </c>
      <c r="E275" s="18" t="e">
        <f>+$C$21*'11- 2008'!#REF!</f>
        <v>#REF!</v>
      </c>
      <c r="F275" s="18" t="e">
        <f>+$C$21*'11- 2008'!#REF!</f>
        <v>#REF!</v>
      </c>
      <c r="G275" s="18" t="e">
        <f>+$C$21*'11- 2008'!#REF!</f>
        <v>#REF!</v>
      </c>
      <c r="H275" s="18" t="e">
        <f>+$C$21*'11- 2008'!#REF!</f>
        <v>#REF!</v>
      </c>
      <c r="I275" s="18" t="e">
        <f>+$C$21*'11- 2008'!#REF!</f>
        <v>#REF!</v>
      </c>
      <c r="J275" s="18" t="e">
        <f>+$C$21*'11- 2008'!#REF!</f>
        <v>#REF!</v>
      </c>
      <c r="K275" s="18" t="e">
        <f>+$C$21*'11- 2008'!#REF!</f>
        <v>#REF!</v>
      </c>
      <c r="L275" s="18" t="e">
        <f>+$C$21*'11- 2008'!#REF!</f>
        <v>#REF!</v>
      </c>
      <c r="M275" s="18" t="e">
        <f>+$C$21*'11- 2008'!#REF!</f>
        <v>#REF!</v>
      </c>
      <c r="N275" s="18" t="e">
        <f>+$C$21*'11- 2008'!#REF!</f>
        <v>#REF!</v>
      </c>
      <c r="O275" s="18" t="e">
        <f>+$C$21*'11- 2008'!#REF!</f>
        <v>#REF!</v>
      </c>
      <c r="P275" s="18" t="e">
        <f>+$C$21*'11- 2008'!#REF!</f>
        <v>#REF!</v>
      </c>
      <c r="Q275" s="18" t="e">
        <f>+$C$21*'11- 2008'!#REF!</f>
        <v>#REF!</v>
      </c>
      <c r="R275" s="18" t="e">
        <f>+$C$21*'11- 2008'!#REF!</f>
        <v>#REF!</v>
      </c>
      <c r="S275" s="18" t="e">
        <f>+$C$21*'11- 2008'!#REF!</f>
        <v>#REF!</v>
      </c>
      <c r="T275" s="18" t="e">
        <f>+$C$21*'11- 2008'!#REF!</f>
        <v>#REF!</v>
      </c>
      <c r="U275" s="18" t="e">
        <f>+$C$21*'11- 2008'!#REF!</f>
        <v>#REF!</v>
      </c>
      <c r="V275" s="18" t="e">
        <f>+$C$21*'11- 2008'!#REF!</f>
        <v>#REF!</v>
      </c>
      <c r="W275" s="18" t="e">
        <f>+$C$21*'11- 2008'!#REF!</f>
        <v>#REF!</v>
      </c>
      <c r="X275" s="18" t="e">
        <f>+$C$21*'11- 2008'!#REF!</f>
        <v>#REF!</v>
      </c>
      <c r="Y275" s="18" t="e">
        <f>+$C$21*'11- 2008'!#REF!</f>
        <v>#REF!</v>
      </c>
      <c r="Z275" s="18" t="e">
        <f>+$C$21*'11- 2008'!#REF!</f>
        <v>#REF!</v>
      </c>
      <c r="AA275" s="18" t="e">
        <f>+$C$21*'11- 2008'!#REF!</f>
        <v>#REF!</v>
      </c>
      <c r="AB275" s="18" t="e">
        <f>+$C$21*'11- 2008'!#REF!</f>
        <v>#REF!</v>
      </c>
      <c r="AC275" s="18" t="e">
        <f>+$C$21*'11- 2008'!#REF!</f>
        <v>#REF!</v>
      </c>
      <c r="AD275" s="18" t="e">
        <f>+$C$21*'11- 2008'!#REF!</f>
        <v>#REF!</v>
      </c>
      <c r="AE275" s="18" t="e">
        <f>+$C$21*'11- 2008'!#REF!</f>
        <v>#REF!</v>
      </c>
      <c r="AF275" s="18" t="e">
        <f>+$C$21*'11- 2008'!#REF!</f>
        <v>#REF!</v>
      </c>
      <c r="AG275" s="18" t="e">
        <f>+$C$21*'11- 2008'!#REF!</f>
        <v>#REF!</v>
      </c>
      <c r="AH275" s="18" t="e">
        <f>+$C$21*'11- 2008'!#REF!</f>
        <v>#REF!</v>
      </c>
      <c r="AI275" s="2"/>
    </row>
    <row r="276" spans="1:35" hidden="1">
      <c r="A276" s="18">
        <v>270</v>
      </c>
      <c r="B276" s="18" t="e">
        <f>+'11- 2008'!#REF!</f>
        <v>#REF!</v>
      </c>
      <c r="C276" s="16" t="e">
        <f>+'11- 2008'!H277/'11- 2008'!AN277</f>
        <v>#DIV/0!</v>
      </c>
      <c r="D276" s="18" t="e">
        <f>+$C$21*'11- 2008'!#REF!</f>
        <v>#REF!</v>
      </c>
      <c r="E276" s="18" t="e">
        <f>+$C$21*'11- 2008'!#REF!</f>
        <v>#REF!</v>
      </c>
      <c r="F276" s="18" t="e">
        <f>+$C$21*'11- 2008'!#REF!</f>
        <v>#REF!</v>
      </c>
      <c r="G276" s="18" t="e">
        <f>+$C$21*'11- 2008'!#REF!</f>
        <v>#REF!</v>
      </c>
      <c r="H276" s="18" t="e">
        <f>+$C$21*'11- 2008'!#REF!</f>
        <v>#REF!</v>
      </c>
      <c r="I276" s="18" t="e">
        <f>+$C$21*'11- 2008'!#REF!</f>
        <v>#REF!</v>
      </c>
      <c r="J276" s="18" t="e">
        <f>+$C$21*'11- 2008'!#REF!</f>
        <v>#REF!</v>
      </c>
      <c r="K276" s="18" t="e">
        <f>+$C$21*'11- 2008'!#REF!</f>
        <v>#REF!</v>
      </c>
      <c r="L276" s="18" t="e">
        <f>+$C$21*'11- 2008'!#REF!</f>
        <v>#REF!</v>
      </c>
      <c r="M276" s="18" t="e">
        <f>+$C$21*'11- 2008'!#REF!</f>
        <v>#REF!</v>
      </c>
      <c r="N276" s="18" t="e">
        <f>+$C$21*'11- 2008'!#REF!</f>
        <v>#REF!</v>
      </c>
      <c r="O276" s="18" t="e">
        <f>+$C$21*'11- 2008'!#REF!</f>
        <v>#REF!</v>
      </c>
      <c r="P276" s="18" t="e">
        <f>+$C$21*'11- 2008'!#REF!</f>
        <v>#REF!</v>
      </c>
      <c r="Q276" s="18" t="e">
        <f>+$C$21*'11- 2008'!#REF!</f>
        <v>#REF!</v>
      </c>
      <c r="R276" s="18" t="e">
        <f>+$C$21*'11- 2008'!#REF!</f>
        <v>#REF!</v>
      </c>
      <c r="S276" s="18" t="e">
        <f>+$C$21*'11- 2008'!#REF!</f>
        <v>#REF!</v>
      </c>
      <c r="T276" s="18" t="e">
        <f>+$C$21*'11- 2008'!#REF!</f>
        <v>#REF!</v>
      </c>
      <c r="U276" s="18" t="e">
        <f>+$C$21*'11- 2008'!#REF!</f>
        <v>#REF!</v>
      </c>
      <c r="V276" s="18" t="e">
        <f>+$C$21*'11- 2008'!#REF!</f>
        <v>#REF!</v>
      </c>
      <c r="W276" s="18" t="e">
        <f>+$C$21*'11- 2008'!#REF!</f>
        <v>#REF!</v>
      </c>
      <c r="X276" s="18" t="e">
        <f>+$C$21*'11- 2008'!#REF!</f>
        <v>#REF!</v>
      </c>
      <c r="Y276" s="18" t="e">
        <f>+$C$21*'11- 2008'!#REF!</f>
        <v>#REF!</v>
      </c>
      <c r="Z276" s="18" t="e">
        <f>+$C$21*'11- 2008'!#REF!</f>
        <v>#REF!</v>
      </c>
      <c r="AA276" s="18" t="e">
        <f>+$C$21*'11- 2008'!#REF!</f>
        <v>#REF!</v>
      </c>
      <c r="AB276" s="18" t="e">
        <f>+$C$21*'11- 2008'!#REF!</f>
        <v>#REF!</v>
      </c>
      <c r="AC276" s="18" t="e">
        <f>+$C$21*'11- 2008'!#REF!</f>
        <v>#REF!</v>
      </c>
      <c r="AD276" s="18" t="e">
        <f>+$C$21*'11- 2008'!#REF!</f>
        <v>#REF!</v>
      </c>
      <c r="AE276" s="18" t="e">
        <f>+$C$21*'11- 2008'!#REF!</f>
        <v>#REF!</v>
      </c>
      <c r="AF276" s="18" t="e">
        <f>+$C$21*'11- 2008'!#REF!</f>
        <v>#REF!</v>
      </c>
      <c r="AG276" s="18" t="e">
        <f>+$C$21*'11- 2008'!#REF!</f>
        <v>#REF!</v>
      </c>
      <c r="AH276" s="18" t="e">
        <f>+$C$21*'11- 2008'!#REF!</f>
        <v>#REF!</v>
      </c>
      <c r="AI276" s="2"/>
    </row>
    <row r="277" spans="1:35" hidden="1">
      <c r="A277" s="16">
        <v>271</v>
      </c>
      <c r="B277" s="18" t="e">
        <f>+'11- 2008'!#REF!</f>
        <v>#REF!</v>
      </c>
      <c r="C277" s="16" t="e">
        <f>+'11- 2008'!H278/'11- 2008'!AN278</f>
        <v>#DIV/0!</v>
      </c>
      <c r="D277" s="18" t="e">
        <f>+$C$21*'11- 2008'!#REF!</f>
        <v>#REF!</v>
      </c>
      <c r="E277" s="18" t="e">
        <f>+$C$21*'11- 2008'!#REF!</f>
        <v>#REF!</v>
      </c>
      <c r="F277" s="18" t="e">
        <f>+$C$21*'11- 2008'!#REF!</f>
        <v>#REF!</v>
      </c>
      <c r="G277" s="18" t="e">
        <f>+$C$21*'11- 2008'!#REF!</f>
        <v>#REF!</v>
      </c>
      <c r="H277" s="18" t="e">
        <f>+$C$21*'11- 2008'!#REF!</f>
        <v>#REF!</v>
      </c>
      <c r="I277" s="18" t="e">
        <f>+$C$21*'11- 2008'!#REF!</f>
        <v>#REF!</v>
      </c>
      <c r="J277" s="18" t="e">
        <f>+$C$21*'11- 2008'!#REF!</f>
        <v>#REF!</v>
      </c>
      <c r="K277" s="18" t="e">
        <f>+$C$21*'11- 2008'!#REF!</f>
        <v>#REF!</v>
      </c>
      <c r="L277" s="18" t="e">
        <f>+$C$21*'11- 2008'!#REF!</f>
        <v>#REF!</v>
      </c>
      <c r="M277" s="18" t="e">
        <f>+$C$21*'11- 2008'!#REF!</f>
        <v>#REF!</v>
      </c>
      <c r="N277" s="18" t="e">
        <f>+$C$21*'11- 2008'!#REF!</f>
        <v>#REF!</v>
      </c>
      <c r="O277" s="18" t="e">
        <f>+$C$21*'11- 2008'!#REF!</f>
        <v>#REF!</v>
      </c>
      <c r="P277" s="18" t="e">
        <f>+$C$21*'11- 2008'!#REF!</f>
        <v>#REF!</v>
      </c>
      <c r="Q277" s="18" t="e">
        <f>+$C$21*'11- 2008'!#REF!</f>
        <v>#REF!</v>
      </c>
      <c r="R277" s="18" t="e">
        <f>+$C$21*'11- 2008'!#REF!</f>
        <v>#REF!</v>
      </c>
      <c r="S277" s="18" t="e">
        <f>+$C$21*'11- 2008'!#REF!</f>
        <v>#REF!</v>
      </c>
      <c r="T277" s="18" t="e">
        <f>+$C$21*'11- 2008'!#REF!</f>
        <v>#REF!</v>
      </c>
      <c r="U277" s="18" t="e">
        <f>+$C$21*'11- 2008'!#REF!</f>
        <v>#REF!</v>
      </c>
      <c r="V277" s="18" t="e">
        <f>+$C$21*'11- 2008'!#REF!</f>
        <v>#REF!</v>
      </c>
      <c r="W277" s="18" t="e">
        <f>+$C$21*'11- 2008'!#REF!</f>
        <v>#REF!</v>
      </c>
      <c r="X277" s="18" t="e">
        <f>+$C$21*'11- 2008'!#REF!</f>
        <v>#REF!</v>
      </c>
      <c r="Y277" s="18" t="e">
        <f>+$C$21*'11- 2008'!#REF!</f>
        <v>#REF!</v>
      </c>
      <c r="Z277" s="18" t="e">
        <f>+$C$21*'11- 2008'!#REF!</f>
        <v>#REF!</v>
      </c>
      <c r="AA277" s="18" t="e">
        <f>+$C$21*'11- 2008'!#REF!</f>
        <v>#REF!</v>
      </c>
      <c r="AB277" s="18" t="e">
        <f>+$C$21*'11- 2008'!#REF!</f>
        <v>#REF!</v>
      </c>
      <c r="AC277" s="18" t="e">
        <f>+$C$21*'11- 2008'!#REF!</f>
        <v>#REF!</v>
      </c>
      <c r="AD277" s="18" t="e">
        <f>+$C$21*'11- 2008'!#REF!</f>
        <v>#REF!</v>
      </c>
      <c r="AE277" s="18" t="e">
        <f>+$C$21*'11- 2008'!#REF!</f>
        <v>#REF!</v>
      </c>
      <c r="AF277" s="18" t="e">
        <f>+$C$21*'11- 2008'!#REF!</f>
        <v>#REF!</v>
      </c>
      <c r="AG277" s="18" t="e">
        <f>+$C$21*'11- 2008'!#REF!</f>
        <v>#REF!</v>
      </c>
      <c r="AH277" s="18" t="e">
        <f>+$C$21*'11- 2008'!#REF!</f>
        <v>#REF!</v>
      </c>
      <c r="AI277" s="2"/>
    </row>
    <row r="278" spans="1:35" hidden="1">
      <c r="A278" s="18">
        <v>272</v>
      </c>
      <c r="B278" s="18" t="e">
        <f>+'11- 2008'!#REF!</f>
        <v>#REF!</v>
      </c>
      <c r="C278" s="16" t="e">
        <f>+'11- 2008'!H279/'11- 2008'!AN279</f>
        <v>#DIV/0!</v>
      </c>
      <c r="D278" s="18" t="e">
        <f>+$C$21*'11- 2008'!#REF!</f>
        <v>#REF!</v>
      </c>
      <c r="E278" s="18" t="e">
        <f>+$C$21*'11- 2008'!#REF!</f>
        <v>#REF!</v>
      </c>
      <c r="F278" s="18" t="e">
        <f>+$C$21*'11- 2008'!#REF!</f>
        <v>#REF!</v>
      </c>
      <c r="G278" s="18" t="e">
        <f>+$C$21*'11- 2008'!#REF!</f>
        <v>#REF!</v>
      </c>
      <c r="H278" s="18" t="e">
        <f>+$C$21*'11- 2008'!#REF!</f>
        <v>#REF!</v>
      </c>
      <c r="I278" s="18" t="e">
        <f>+$C$21*'11- 2008'!#REF!</f>
        <v>#REF!</v>
      </c>
      <c r="J278" s="18" t="e">
        <f>+$C$21*'11- 2008'!#REF!</f>
        <v>#REF!</v>
      </c>
      <c r="K278" s="18" t="e">
        <f>+$C$21*'11- 2008'!#REF!</f>
        <v>#REF!</v>
      </c>
      <c r="L278" s="18" t="e">
        <f>+$C$21*'11- 2008'!#REF!</f>
        <v>#REF!</v>
      </c>
      <c r="M278" s="18" t="e">
        <f>+$C$21*'11- 2008'!#REF!</f>
        <v>#REF!</v>
      </c>
      <c r="N278" s="18" t="e">
        <f>+$C$21*'11- 2008'!#REF!</f>
        <v>#REF!</v>
      </c>
      <c r="O278" s="18" t="e">
        <f>+$C$21*'11- 2008'!#REF!</f>
        <v>#REF!</v>
      </c>
      <c r="P278" s="18" t="e">
        <f>+$C$21*'11- 2008'!#REF!</f>
        <v>#REF!</v>
      </c>
      <c r="Q278" s="18" t="e">
        <f>+$C$21*'11- 2008'!#REF!</f>
        <v>#REF!</v>
      </c>
      <c r="R278" s="18" t="e">
        <f>+$C$21*'11- 2008'!#REF!</f>
        <v>#REF!</v>
      </c>
      <c r="S278" s="18" t="e">
        <f>+$C$21*'11- 2008'!#REF!</f>
        <v>#REF!</v>
      </c>
      <c r="T278" s="18" t="e">
        <f>+$C$21*'11- 2008'!#REF!</f>
        <v>#REF!</v>
      </c>
      <c r="U278" s="18" t="e">
        <f>+$C$21*'11- 2008'!#REF!</f>
        <v>#REF!</v>
      </c>
      <c r="V278" s="18" t="e">
        <f>+$C$21*'11- 2008'!#REF!</f>
        <v>#REF!</v>
      </c>
      <c r="W278" s="18" t="e">
        <f>+$C$21*'11- 2008'!#REF!</f>
        <v>#REF!</v>
      </c>
      <c r="X278" s="18" t="e">
        <f>+$C$21*'11- 2008'!#REF!</f>
        <v>#REF!</v>
      </c>
      <c r="Y278" s="18" t="e">
        <f>+$C$21*'11- 2008'!#REF!</f>
        <v>#REF!</v>
      </c>
      <c r="Z278" s="18" t="e">
        <f>+$C$21*'11- 2008'!#REF!</f>
        <v>#REF!</v>
      </c>
      <c r="AA278" s="18" t="e">
        <f>+$C$21*'11- 2008'!#REF!</f>
        <v>#REF!</v>
      </c>
      <c r="AB278" s="18" t="e">
        <f>+$C$21*'11- 2008'!#REF!</f>
        <v>#REF!</v>
      </c>
      <c r="AC278" s="18" t="e">
        <f>+$C$21*'11- 2008'!#REF!</f>
        <v>#REF!</v>
      </c>
      <c r="AD278" s="18" t="e">
        <f>+$C$21*'11- 2008'!#REF!</f>
        <v>#REF!</v>
      </c>
      <c r="AE278" s="18" t="e">
        <f>+$C$21*'11- 2008'!#REF!</f>
        <v>#REF!</v>
      </c>
      <c r="AF278" s="18" t="e">
        <f>+$C$21*'11- 2008'!#REF!</f>
        <v>#REF!</v>
      </c>
      <c r="AG278" s="18" t="e">
        <f>+$C$21*'11- 2008'!#REF!</f>
        <v>#REF!</v>
      </c>
      <c r="AH278" s="18" t="e">
        <f>+$C$21*'11- 2008'!#REF!</f>
        <v>#REF!</v>
      </c>
      <c r="AI278" s="2"/>
    </row>
    <row r="279" spans="1:35" hidden="1">
      <c r="A279" s="18">
        <v>273</v>
      </c>
      <c r="B279" s="18" t="e">
        <f>+'11- 2008'!#REF!</f>
        <v>#REF!</v>
      </c>
      <c r="C279" s="16" t="e">
        <f>+'11- 2008'!H280/'11- 2008'!AN280</f>
        <v>#DIV/0!</v>
      </c>
      <c r="D279" s="18" t="e">
        <f>+$C$21*'11- 2008'!#REF!</f>
        <v>#REF!</v>
      </c>
      <c r="E279" s="18" t="e">
        <f>+$C$21*'11- 2008'!#REF!</f>
        <v>#REF!</v>
      </c>
      <c r="F279" s="18" t="e">
        <f>+$C$21*'11- 2008'!#REF!</f>
        <v>#REF!</v>
      </c>
      <c r="G279" s="18" t="e">
        <f>+$C$21*'11- 2008'!#REF!</f>
        <v>#REF!</v>
      </c>
      <c r="H279" s="18" t="e">
        <f>+$C$21*'11- 2008'!#REF!</f>
        <v>#REF!</v>
      </c>
      <c r="I279" s="18" t="e">
        <f>+$C$21*'11- 2008'!#REF!</f>
        <v>#REF!</v>
      </c>
      <c r="J279" s="18" t="e">
        <f>+$C$21*'11- 2008'!#REF!</f>
        <v>#REF!</v>
      </c>
      <c r="K279" s="18" t="e">
        <f>+$C$21*'11- 2008'!#REF!</f>
        <v>#REF!</v>
      </c>
      <c r="L279" s="18" t="e">
        <f>+$C$21*'11- 2008'!#REF!</f>
        <v>#REF!</v>
      </c>
      <c r="M279" s="18" t="e">
        <f>+$C$21*'11- 2008'!#REF!</f>
        <v>#REF!</v>
      </c>
      <c r="N279" s="18" t="e">
        <f>+$C$21*'11- 2008'!#REF!</f>
        <v>#REF!</v>
      </c>
      <c r="O279" s="18" t="e">
        <f>+$C$21*'11- 2008'!#REF!</f>
        <v>#REF!</v>
      </c>
      <c r="P279" s="18" t="e">
        <f>+$C$21*'11- 2008'!#REF!</f>
        <v>#REF!</v>
      </c>
      <c r="Q279" s="18" t="e">
        <f>+$C$21*'11- 2008'!#REF!</f>
        <v>#REF!</v>
      </c>
      <c r="R279" s="18" t="e">
        <f>+$C$21*'11- 2008'!#REF!</f>
        <v>#REF!</v>
      </c>
      <c r="S279" s="18" t="e">
        <f>+$C$21*'11- 2008'!#REF!</f>
        <v>#REF!</v>
      </c>
      <c r="T279" s="18" t="e">
        <f>+$C$21*'11- 2008'!#REF!</f>
        <v>#REF!</v>
      </c>
      <c r="U279" s="18" t="e">
        <f>+$C$21*'11- 2008'!#REF!</f>
        <v>#REF!</v>
      </c>
      <c r="V279" s="18" t="e">
        <f>+$C$21*'11- 2008'!#REF!</f>
        <v>#REF!</v>
      </c>
      <c r="W279" s="18" t="e">
        <f>+$C$21*'11- 2008'!#REF!</f>
        <v>#REF!</v>
      </c>
      <c r="X279" s="18" t="e">
        <f>+$C$21*'11- 2008'!#REF!</f>
        <v>#REF!</v>
      </c>
      <c r="Y279" s="18" t="e">
        <f>+$C$21*'11- 2008'!#REF!</f>
        <v>#REF!</v>
      </c>
      <c r="Z279" s="18" t="e">
        <f>+$C$21*'11- 2008'!#REF!</f>
        <v>#REF!</v>
      </c>
      <c r="AA279" s="18" t="e">
        <f>+$C$21*'11- 2008'!#REF!</f>
        <v>#REF!</v>
      </c>
      <c r="AB279" s="18" t="e">
        <f>+$C$21*'11- 2008'!#REF!</f>
        <v>#REF!</v>
      </c>
      <c r="AC279" s="18" t="e">
        <f>+$C$21*'11- 2008'!#REF!</f>
        <v>#REF!</v>
      </c>
      <c r="AD279" s="18" t="e">
        <f>+$C$21*'11- 2008'!#REF!</f>
        <v>#REF!</v>
      </c>
      <c r="AE279" s="18" t="e">
        <f>+$C$21*'11- 2008'!#REF!</f>
        <v>#REF!</v>
      </c>
      <c r="AF279" s="18" t="e">
        <f>+$C$21*'11- 2008'!#REF!</f>
        <v>#REF!</v>
      </c>
      <c r="AG279" s="18" t="e">
        <f>+$C$21*'11- 2008'!#REF!</f>
        <v>#REF!</v>
      </c>
      <c r="AH279" s="18" t="e">
        <f>+$C$21*'11- 2008'!#REF!</f>
        <v>#REF!</v>
      </c>
      <c r="AI279" s="2"/>
    </row>
    <row r="280" spans="1:35" hidden="1">
      <c r="A280" s="18">
        <v>274</v>
      </c>
      <c r="B280" s="18" t="e">
        <f>+'11- 2008'!#REF!</f>
        <v>#REF!</v>
      </c>
      <c r="C280" s="16" t="e">
        <f>+'11- 2008'!H281/'11- 2008'!AN281</f>
        <v>#DIV/0!</v>
      </c>
      <c r="D280" s="18" t="e">
        <f>+$C$21*'11- 2008'!#REF!</f>
        <v>#REF!</v>
      </c>
      <c r="E280" s="18" t="e">
        <f>+$C$21*'11- 2008'!#REF!</f>
        <v>#REF!</v>
      </c>
      <c r="F280" s="18" t="e">
        <f>+$C$21*'11- 2008'!#REF!</f>
        <v>#REF!</v>
      </c>
      <c r="G280" s="18" t="e">
        <f>+$C$21*'11- 2008'!#REF!</f>
        <v>#REF!</v>
      </c>
      <c r="H280" s="18" t="e">
        <f>+$C$21*'11- 2008'!#REF!</f>
        <v>#REF!</v>
      </c>
      <c r="I280" s="18" t="e">
        <f>+$C$21*'11- 2008'!#REF!</f>
        <v>#REF!</v>
      </c>
      <c r="J280" s="18" t="e">
        <f>+$C$21*'11- 2008'!#REF!</f>
        <v>#REF!</v>
      </c>
      <c r="K280" s="18" t="e">
        <f>+$C$21*'11- 2008'!#REF!</f>
        <v>#REF!</v>
      </c>
      <c r="L280" s="18" t="e">
        <f>+$C$21*'11- 2008'!#REF!</f>
        <v>#REF!</v>
      </c>
      <c r="M280" s="18" t="e">
        <f>+$C$21*'11- 2008'!#REF!</f>
        <v>#REF!</v>
      </c>
      <c r="N280" s="18" t="e">
        <f>+$C$21*'11- 2008'!#REF!</f>
        <v>#REF!</v>
      </c>
      <c r="O280" s="18" t="e">
        <f>+$C$21*'11- 2008'!#REF!</f>
        <v>#REF!</v>
      </c>
      <c r="P280" s="18" t="e">
        <f>+$C$21*'11- 2008'!#REF!</f>
        <v>#REF!</v>
      </c>
      <c r="Q280" s="18" t="e">
        <f>+$C$21*'11- 2008'!#REF!</f>
        <v>#REF!</v>
      </c>
      <c r="R280" s="18" t="e">
        <f>+$C$21*'11- 2008'!#REF!</f>
        <v>#REF!</v>
      </c>
      <c r="S280" s="18" t="e">
        <f>+$C$21*'11- 2008'!#REF!</f>
        <v>#REF!</v>
      </c>
      <c r="T280" s="18" t="e">
        <f>+$C$21*'11- 2008'!#REF!</f>
        <v>#REF!</v>
      </c>
      <c r="U280" s="18" t="e">
        <f>+$C$21*'11- 2008'!#REF!</f>
        <v>#REF!</v>
      </c>
      <c r="V280" s="18" t="e">
        <f>+$C$21*'11- 2008'!#REF!</f>
        <v>#REF!</v>
      </c>
      <c r="W280" s="18" t="e">
        <f>+$C$21*'11- 2008'!#REF!</f>
        <v>#REF!</v>
      </c>
      <c r="X280" s="18" t="e">
        <f>+$C$21*'11- 2008'!#REF!</f>
        <v>#REF!</v>
      </c>
      <c r="Y280" s="18" t="e">
        <f>+$C$21*'11- 2008'!#REF!</f>
        <v>#REF!</v>
      </c>
      <c r="Z280" s="18" t="e">
        <f>+$C$21*'11- 2008'!#REF!</f>
        <v>#REF!</v>
      </c>
      <c r="AA280" s="18" t="e">
        <f>+$C$21*'11- 2008'!#REF!</f>
        <v>#REF!</v>
      </c>
      <c r="AB280" s="18" t="e">
        <f>+$C$21*'11- 2008'!#REF!</f>
        <v>#REF!</v>
      </c>
      <c r="AC280" s="18" t="e">
        <f>+$C$21*'11- 2008'!#REF!</f>
        <v>#REF!</v>
      </c>
      <c r="AD280" s="18" t="e">
        <f>+$C$21*'11- 2008'!#REF!</f>
        <v>#REF!</v>
      </c>
      <c r="AE280" s="18" t="e">
        <f>+$C$21*'11- 2008'!#REF!</f>
        <v>#REF!</v>
      </c>
      <c r="AF280" s="18" t="e">
        <f>+$C$21*'11- 2008'!#REF!</f>
        <v>#REF!</v>
      </c>
      <c r="AG280" s="18" t="e">
        <f>+$C$21*'11- 2008'!#REF!</f>
        <v>#REF!</v>
      </c>
      <c r="AH280" s="18" t="e">
        <f>+$C$21*'11- 2008'!#REF!</f>
        <v>#REF!</v>
      </c>
      <c r="AI280" s="2"/>
    </row>
    <row r="281" spans="1:35" hidden="1">
      <c r="A281" s="18">
        <v>275</v>
      </c>
      <c r="B281" s="18" t="e">
        <f>+'11- 2008'!#REF!</f>
        <v>#REF!</v>
      </c>
      <c r="C281" s="16" t="e">
        <f>+'11- 2008'!H282/'11- 2008'!AN282</f>
        <v>#DIV/0!</v>
      </c>
      <c r="D281" s="18" t="e">
        <f>+$C$21*'11- 2008'!#REF!</f>
        <v>#REF!</v>
      </c>
      <c r="E281" s="18" t="e">
        <f>+$C$21*'11- 2008'!#REF!</f>
        <v>#REF!</v>
      </c>
      <c r="F281" s="18" t="e">
        <f>+$C$21*'11- 2008'!#REF!</f>
        <v>#REF!</v>
      </c>
      <c r="G281" s="18" t="e">
        <f>+$C$21*'11- 2008'!#REF!</f>
        <v>#REF!</v>
      </c>
      <c r="H281" s="18" t="e">
        <f>+$C$21*'11- 2008'!#REF!</f>
        <v>#REF!</v>
      </c>
      <c r="I281" s="18" t="e">
        <f>+$C$21*'11- 2008'!#REF!</f>
        <v>#REF!</v>
      </c>
      <c r="J281" s="18" t="e">
        <f>+$C$21*'11- 2008'!#REF!</f>
        <v>#REF!</v>
      </c>
      <c r="K281" s="18" t="e">
        <f>+$C$21*'11- 2008'!#REF!</f>
        <v>#REF!</v>
      </c>
      <c r="L281" s="18" t="e">
        <f>+$C$21*'11- 2008'!#REF!</f>
        <v>#REF!</v>
      </c>
      <c r="M281" s="18" t="e">
        <f>+$C$21*'11- 2008'!#REF!</f>
        <v>#REF!</v>
      </c>
      <c r="N281" s="18" t="e">
        <f>+$C$21*'11- 2008'!#REF!</f>
        <v>#REF!</v>
      </c>
      <c r="O281" s="18" t="e">
        <f>+$C$21*'11- 2008'!#REF!</f>
        <v>#REF!</v>
      </c>
      <c r="P281" s="18" t="e">
        <f>+$C$21*'11- 2008'!#REF!</f>
        <v>#REF!</v>
      </c>
      <c r="Q281" s="18" t="e">
        <f>+$C$21*'11- 2008'!#REF!</f>
        <v>#REF!</v>
      </c>
      <c r="R281" s="18" t="e">
        <f>+$C$21*'11- 2008'!#REF!</f>
        <v>#REF!</v>
      </c>
      <c r="S281" s="18" t="e">
        <f>+$C$21*'11- 2008'!#REF!</f>
        <v>#REF!</v>
      </c>
      <c r="T281" s="18" t="e">
        <f>+$C$21*'11- 2008'!#REF!</f>
        <v>#REF!</v>
      </c>
      <c r="U281" s="18" t="e">
        <f>+$C$21*'11- 2008'!#REF!</f>
        <v>#REF!</v>
      </c>
      <c r="V281" s="18" t="e">
        <f>+$C$21*'11- 2008'!#REF!</f>
        <v>#REF!</v>
      </c>
      <c r="W281" s="18" t="e">
        <f>+$C$21*'11- 2008'!#REF!</f>
        <v>#REF!</v>
      </c>
      <c r="X281" s="18" t="e">
        <f>+$C$21*'11- 2008'!#REF!</f>
        <v>#REF!</v>
      </c>
      <c r="Y281" s="18" t="e">
        <f>+$C$21*'11- 2008'!#REF!</f>
        <v>#REF!</v>
      </c>
      <c r="Z281" s="18" t="e">
        <f>+$C$21*'11- 2008'!#REF!</f>
        <v>#REF!</v>
      </c>
      <c r="AA281" s="18" t="e">
        <f>+$C$21*'11- 2008'!#REF!</f>
        <v>#REF!</v>
      </c>
      <c r="AB281" s="18" t="e">
        <f>+$C$21*'11- 2008'!#REF!</f>
        <v>#REF!</v>
      </c>
      <c r="AC281" s="18" t="e">
        <f>+$C$21*'11- 2008'!#REF!</f>
        <v>#REF!</v>
      </c>
      <c r="AD281" s="18" t="e">
        <f>+$C$21*'11- 2008'!#REF!</f>
        <v>#REF!</v>
      </c>
      <c r="AE281" s="18" t="e">
        <f>+$C$21*'11- 2008'!#REF!</f>
        <v>#REF!</v>
      </c>
      <c r="AF281" s="18" t="e">
        <f>+$C$21*'11- 2008'!#REF!</f>
        <v>#REF!</v>
      </c>
      <c r="AG281" s="18" t="e">
        <f>+$C$21*'11- 2008'!#REF!</f>
        <v>#REF!</v>
      </c>
      <c r="AH281" s="18" t="e">
        <f>+$C$21*'11- 2008'!#REF!</f>
        <v>#REF!</v>
      </c>
      <c r="AI281" s="2"/>
    </row>
    <row r="282" spans="1:35" hidden="1">
      <c r="A282" s="16">
        <v>276</v>
      </c>
      <c r="B282" s="18" t="e">
        <f>+'11- 2008'!#REF!</f>
        <v>#REF!</v>
      </c>
      <c r="C282" s="16" t="e">
        <f>+'11- 2008'!H283/'11- 2008'!AN283</f>
        <v>#DIV/0!</v>
      </c>
      <c r="D282" s="18" t="e">
        <f>+$C$21*'11- 2008'!#REF!</f>
        <v>#REF!</v>
      </c>
      <c r="E282" s="18" t="e">
        <f>+$C$21*'11- 2008'!#REF!</f>
        <v>#REF!</v>
      </c>
      <c r="F282" s="18" t="e">
        <f>+$C$21*'11- 2008'!#REF!</f>
        <v>#REF!</v>
      </c>
      <c r="G282" s="18" t="e">
        <f>+$C$21*'11- 2008'!#REF!</f>
        <v>#REF!</v>
      </c>
      <c r="H282" s="18" t="e">
        <f>+$C$21*'11- 2008'!#REF!</f>
        <v>#REF!</v>
      </c>
      <c r="I282" s="18" t="e">
        <f>+$C$21*'11- 2008'!#REF!</f>
        <v>#REF!</v>
      </c>
      <c r="J282" s="18" t="e">
        <f>+$C$21*'11- 2008'!#REF!</f>
        <v>#REF!</v>
      </c>
      <c r="K282" s="18" t="e">
        <f>+$C$21*'11- 2008'!#REF!</f>
        <v>#REF!</v>
      </c>
      <c r="L282" s="18" t="e">
        <f>+$C$21*'11- 2008'!#REF!</f>
        <v>#REF!</v>
      </c>
      <c r="M282" s="18" t="e">
        <f>+$C$21*'11- 2008'!#REF!</f>
        <v>#REF!</v>
      </c>
      <c r="N282" s="18" t="e">
        <f>+$C$21*'11- 2008'!#REF!</f>
        <v>#REF!</v>
      </c>
      <c r="O282" s="18" t="e">
        <f>+$C$21*'11- 2008'!#REF!</f>
        <v>#REF!</v>
      </c>
      <c r="P282" s="18" t="e">
        <f>+$C$21*'11- 2008'!#REF!</f>
        <v>#REF!</v>
      </c>
      <c r="Q282" s="18" t="e">
        <f>+$C$21*'11- 2008'!#REF!</f>
        <v>#REF!</v>
      </c>
      <c r="R282" s="18" t="e">
        <f>+$C$21*'11- 2008'!#REF!</f>
        <v>#REF!</v>
      </c>
      <c r="S282" s="18" t="e">
        <f>+$C$21*'11- 2008'!#REF!</f>
        <v>#REF!</v>
      </c>
      <c r="T282" s="18" t="e">
        <f>+$C$21*'11- 2008'!#REF!</f>
        <v>#REF!</v>
      </c>
      <c r="U282" s="18" t="e">
        <f>+$C$21*'11- 2008'!#REF!</f>
        <v>#REF!</v>
      </c>
      <c r="V282" s="18" t="e">
        <f>+$C$21*'11- 2008'!#REF!</f>
        <v>#REF!</v>
      </c>
      <c r="W282" s="18" t="e">
        <f>+$C$21*'11- 2008'!#REF!</f>
        <v>#REF!</v>
      </c>
      <c r="X282" s="18" t="e">
        <f>+$C$21*'11- 2008'!#REF!</f>
        <v>#REF!</v>
      </c>
      <c r="Y282" s="18" t="e">
        <f>+$C$21*'11- 2008'!#REF!</f>
        <v>#REF!</v>
      </c>
      <c r="Z282" s="18" t="e">
        <f>+$C$21*'11- 2008'!#REF!</f>
        <v>#REF!</v>
      </c>
      <c r="AA282" s="18" t="e">
        <f>+$C$21*'11- 2008'!#REF!</f>
        <v>#REF!</v>
      </c>
      <c r="AB282" s="18" t="e">
        <f>+$C$21*'11- 2008'!#REF!</f>
        <v>#REF!</v>
      </c>
      <c r="AC282" s="18" t="e">
        <f>+$C$21*'11- 2008'!#REF!</f>
        <v>#REF!</v>
      </c>
      <c r="AD282" s="18" t="e">
        <f>+$C$21*'11- 2008'!#REF!</f>
        <v>#REF!</v>
      </c>
      <c r="AE282" s="18" t="e">
        <f>+$C$21*'11- 2008'!#REF!</f>
        <v>#REF!</v>
      </c>
      <c r="AF282" s="18" t="e">
        <f>+$C$21*'11- 2008'!#REF!</f>
        <v>#REF!</v>
      </c>
      <c r="AG282" s="18" t="e">
        <f>+$C$21*'11- 2008'!#REF!</f>
        <v>#REF!</v>
      </c>
      <c r="AH282" s="18" t="e">
        <f>+$C$21*'11- 2008'!#REF!</f>
        <v>#REF!</v>
      </c>
      <c r="AI282" s="2"/>
    </row>
    <row r="283" spans="1:35" hidden="1">
      <c r="A283" s="18">
        <v>277</v>
      </c>
      <c r="B283" s="18" t="e">
        <f>+'11- 2008'!#REF!</f>
        <v>#REF!</v>
      </c>
      <c r="C283" s="16" t="e">
        <f>+'11- 2008'!H284/'11- 2008'!AN284</f>
        <v>#DIV/0!</v>
      </c>
      <c r="D283" s="18" t="e">
        <f>+$C$21*'11- 2008'!#REF!</f>
        <v>#REF!</v>
      </c>
      <c r="E283" s="18" t="e">
        <f>+$C$21*'11- 2008'!#REF!</f>
        <v>#REF!</v>
      </c>
      <c r="F283" s="18" t="e">
        <f>+$C$21*'11- 2008'!#REF!</f>
        <v>#REF!</v>
      </c>
      <c r="G283" s="18" t="e">
        <f>+$C$21*'11- 2008'!#REF!</f>
        <v>#REF!</v>
      </c>
      <c r="H283" s="18" t="e">
        <f>+$C$21*'11- 2008'!#REF!</f>
        <v>#REF!</v>
      </c>
      <c r="I283" s="18" t="e">
        <f>+$C$21*'11- 2008'!#REF!</f>
        <v>#REF!</v>
      </c>
      <c r="J283" s="18" t="e">
        <f>+$C$21*'11- 2008'!#REF!</f>
        <v>#REF!</v>
      </c>
      <c r="K283" s="18" t="e">
        <f>+$C$21*'11- 2008'!#REF!</f>
        <v>#REF!</v>
      </c>
      <c r="L283" s="18" t="e">
        <f>+$C$21*'11- 2008'!#REF!</f>
        <v>#REF!</v>
      </c>
      <c r="M283" s="18" t="e">
        <f>+$C$21*'11- 2008'!#REF!</f>
        <v>#REF!</v>
      </c>
      <c r="N283" s="18" t="e">
        <f>+$C$21*'11- 2008'!#REF!</f>
        <v>#REF!</v>
      </c>
      <c r="O283" s="18" t="e">
        <f>+$C$21*'11- 2008'!#REF!</f>
        <v>#REF!</v>
      </c>
      <c r="P283" s="18" t="e">
        <f>+$C$21*'11- 2008'!#REF!</f>
        <v>#REF!</v>
      </c>
      <c r="Q283" s="18" t="e">
        <f>+$C$21*'11- 2008'!#REF!</f>
        <v>#REF!</v>
      </c>
      <c r="R283" s="18" t="e">
        <f>+$C$21*'11- 2008'!#REF!</f>
        <v>#REF!</v>
      </c>
      <c r="S283" s="18" t="e">
        <f>+$C$21*'11- 2008'!#REF!</f>
        <v>#REF!</v>
      </c>
      <c r="T283" s="18" t="e">
        <f>+$C$21*'11- 2008'!#REF!</f>
        <v>#REF!</v>
      </c>
      <c r="U283" s="18" t="e">
        <f>+$C$21*'11- 2008'!#REF!</f>
        <v>#REF!</v>
      </c>
      <c r="V283" s="18" t="e">
        <f>+$C$21*'11- 2008'!#REF!</f>
        <v>#REF!</v>
      </c>
      <c r="W283" s="18" t="e">
        <f>+$C$21*'11- 2008'!#REF!</f>
        <v>#REF!</v>
      </c>
      <c r="X283" s="18" t="e">
        <f>+$C$21*'11- 2008'!#REF!</f>
        <v>#REF!</v>
      </c>
      <c r="Y283" s="18" t="e">
        <f>+$C$21*'11- 2008'!#REF!</f>
        <v>#REF!</v>
      </c>
      <c r="Z283" s="18" t="e">
        <f>+$C$21*'11- 2008'!#REF!</f>
        <v>#REF!</v>
      </c>
      <c r="AA283" s="18" t="e">
        <f>+$C$21*'11- 2008'!#REF!</f>
        <v>#REF!</v>
      </c>
      <c r="AB283" s="18" t="e">
        <f>+$C$21*'11- 2008'!#REF!</f>
        <v>#REF!</v>
      </c>
      <c r="AC283" s="18" t="e">
        <f>+$C$21*'11- 2008'!#REF!</f>
        <v>#REF!</v>
      </c>
      <c r="AD283" s="18" t="e">
        <f>+$C$21*'11- 2008'!#REF!</f>
        <v>#REF!</v>
      </c>
      <c r="AE283" s="18" t="e">
        <f>+$C$21*'11- 2008'!#REF!</f>
        <v>#REF!</v>
      </c>
      <c r="AF283" s="18" t="e">
        <f>+$C$21*'11- 2008'!#REF!</f>
        <v>#REF!</v>
      </c>
      <c r="AG283" s="18" t="e">
        <f>+$C$21*'11- 2008'!#REF!</f>
        <v>#REF!</v>
      </c>
      <c r="AH283" s="18" t="e">
        <f>+$C$21*'11- 2008'!#REF!</f>
        <v>#REF!</v>
      </c>
      <c r="AI283" s="2"/>
    </row>
    <row r="284" spans="1:35" hidden="1">
      <c r="A284" s="18">
        <v>278</v>
      </c>
      <c r="B284" s="18" t="e">
        <f>+'11- 2008'!#REF!</f>
        <v>#REF!</v>
      </c>
      <c r="C284" s="16" t="e">
        <f>+'11- 2008'!H285/'11- 2008'!AN285</f>
        <v>#DIV/0!</v>
      </c>
      <c r="D284" s="18" t="e">
        <f>+$C$21*'11- 2008'!#REF!</f>
        <v>#REF!</v>
      </c>
      <c r="E284" s="18" t="e">
        <f>+$C$21*'11- 2008'!#REF!</f>
        <v>#REF!</v>
      </c>
      <c r="F284" s="18" t="e">
        <f>+$C$21*'11- 2008'!#REF!</f>
        <v>#REF!</v>
      </c>
      <c r="G284" s="18" t="e">
        <f>+$C$21*'11- 2008'!#REF!</f>
        <v>#REF!</v>
      </c>
      <c r="H284" s="18" t="e">
        <f>+$C$21*'11- 2008'!#REF!</f>
        <v>#REF!</v>
      </c>
      <c r="I284" s="18" t="e">
        <f>+$C$21*'11- 2008'!#REF!</f>
        <v>#REF!</v>
      </c>
      <c r="J284" s="18" t="e">
        <f>+$C$21*'11- 2008'!#REF!</f>
        <v>#REF!</v>
      </c>
      <c r="K284" s="18" t="e">
        <f>+$C$21*'11- 2008'!#REF!</f>
        <v>#REF!</v>
      </c>
      <c r="L284" s="18" t="e">
        <f>+$C$21*'11- 2008'!#REF!</f>
        <v>#REF!</v>
      </c>
      <c r="M284" s="18" t="e">
        <f>+$C$21*'11- 2008'!#REF!</f>
        <v>#REF!</v>
      </c>
      <c r="N284" s="18" t="e">
        <f>+$C$21*'11- 2008'!#REF!</f>
        <v>#REF!</v>
      </c>
      <c r="O284" s="18" t="e">
        <f>+$C$21*'11- 2008'!#REF!</f>
        <v>#REF!</v>
      </c>
      <c r="P284" s="18" t="e">
        <f>+$C$21*'11- 2008'!#REF!</f>
        <v>#REF!</v>
      </c>
      <c r="Q284" s="18" t="e">
        <f>+$C$21*'11- 2008'!#REF!</f>
        <v>#REF!</v>
      </c>
      <c r="R284" s="18" t="e">
        <f>+$C$21*'11- 2008'!#REF!</f>
        <v>#REF!</v>
      </c>
      <c r="S284" s="18" t="e">
        <f>+$C$21*'11- 2008'!#REF!</f>
        <v>#REF!</v>
      </c>
      <c r="T284" s="18" t="e">
        <f>+$C$21*'11- 2008'!#REF!</f>
        <v>#REF!</v>
      </c>
      <c r="U284" s="18" t="e">
        <f>+$C$21*'11- 2008'!#REF!</f>
        <v>#REF!</v>
      </c>
      <c r="V284" s="18" t="e">
        <f>+$C$21*'11- 2008'!#REF!</f>
        <v>#REF!</v>
      </c>
      <c r="W284" s="18" t="e">
        <f>+$C$21*'11- 2008'!#REF!</f>
        <v>#REF!</v>
      </c>
      <c r="X284" s="18" t="e">
        <f>+$C$21*'11- 2008'!#REF!</f>
        <v>#REF!</v>
      </c>
      <c r="Y284" s="18" t="e">
        <f>+$C$21*'11- 2008'!#REF!</f>
        <v>#REF!</v>
      </c>
      <c r="Z284" s="18" t="e">
        <f>+$C$21*'11- 2008'!#REF!</f>
        <v>#REF!</v>
      </c>
      <c r="AA284" s="18" t="e">
        <f>+$C$21*'11- 2008'!#REF!</f>
        <v>#REF!</v>
      </c>
      <c r="AB284" s="18" t="e">
        <f>+$C$21*'11- 2008'!#REF!</f>
        <v>#REF!</v>
      </c>
      <c r="AC284" s="18" t="e">
        <f>+$C$21*'11- 2008'!#REF!</f>
        <v>#REF!</v>
      </c>
      <c r="AD284" s="18" t="e">
        <f>+$C$21*'11- 2008'!#REF!</f>
        <v>#REF!</v>
      </c>
      <c r="AE284" s="18" t="e">
        <f>+$C$21*'11- 2008'!#REF!</f>
        <v>#REF!</v>
      </c>
      <c r="AF284" s="18" t="e">
        <f>+$C$21*'11- 2008'!#REF!</f>
        <v>#REF!</v>
      </c>
      <c r="AG284" s="18" t="e">
        <f>+$C$21*'11- 2008'!#REF!</f>
        <v>#REF!</v>
      </c>
      <c r="AH284" s="18" t="e">
        <f>+$C$21*'11- 2008'!#REF!</f>
        <v>#REF!</v>
      </c>
      <c r="AI284" s="2"/>
    </row>
    <row r="285" spans="1:35" hidden="1">
      <c r="A285" s="18">
        <v>279</v>
      </c>
      <c r="B285" s="18" t="e">
        <f>+'11- 2008'!#REF!</f>
        <v>#REF!</v>
      </c>
      <c r="C285" s="16" t="e">
        <f>+'11- 2008'!H286/'11- 2008'!AN286</f>
        <v>#DIV/0!</v>
      </c>
      <c r="D285" s="18" t="e">
        <f>+$C$21*'11- 2008'!#REF!</f>
        <v>#REF!</v>
      </c>
      <c r="E285" s="18" t="e">
        <f>+$C$21*'11- 2008'!#REF!</f>
        <v>#REF!</v>
      </c>
      <c r="F285" s="18" t="e">
        <f>+$C$21*'11- 2008'!#REF!</f>
        <v>#REF!</v>
      </c>
      <c r="G285" s="18" t="e">
        <f>+$C$21*'11- 2008'!#REF!</f>
        <v>#REF!</v>
      </c>
      <c r="H285" s="18" t="e">
        <f>+$C$21*'11- 2008'!#REF!</f>
        <v>#REF!</v>
      </c>
      <c r="I285" s="18" t="e">
        <f>+$C$21*'11- 2008'!#REF!</f>
        <v>#REF!</v>
      </c>
      <c r="J285" s="18" t="e">
        <f>+$C$21*'11- 2008'!#REF!</f>
        <v>#REF!</v>
      </c>
      <c r="K285" s="18" t="e">
        <f>+$C$21*'11- 2008'!#REF!</f>
        <v>#REF!</v>
      </c>
      <c r="L285" s="18" t="e">
        <f>+$C$21*'11- 2008'!#REF!</f>
        <v>#REF!</v>
      </c>
      <c r="M285" s="18" t="e">
        <f>+$C$21*'11- 2008'!#REF!</f>
        <v>#REF!</v>
      </c>
      <c r="N285" s="18" t="e">
        <f>+$C$21*'11- 2008'!#REF!</f>
        <v>#REF!</v>
      </c>
      <c r="O285" s="18" t="e">
        <f>+$C$21*'11- 2008'!#REF!</f>
        <v>#REF!</v>
      </c>
      <c r="P285" s="18" t="e">
        <f>+$C$21*'11- 2008'!#REF!</f>
        <v>#REF!</v>
      </c>
      <c r="Q285" s="18" t="e">
        <f>+$C$21*'11- 2008'!#REF!</f>
        <v>#REF!</v>
      </c>
      <c r="R285" s="18" t="e">
        <f>+$C$21*'11- 2008'!#REF!</f>
        <v>#REF!</v>
      </c>
      <c r="S285" s="18" t="e">
        <f>+$C$21*'11- 2008'!#REF!</f>
        <v>#REF!</v>
      </c>
      <c r="T285" s="18" t="e">
        <f>+$C$21*'11- 2008'!#REF!</f>
        <v>#REF!</v>
      </c>
      <c r="U285" s="18" t="e">
        <f>+$C$21*'11- 2008'!#REF!</f>
        <v>#REF!</v>
      </c>
      <c r="V285" s="18" t="e">
        <f>+$C$21*'11- 2008'!#REF!</f>
        <v>#REF!</v>
      </c>
      <c r="W285" s="18" t="e">
        <f>+$C$21*'11- 2008'!#REF!</f>
        <v>#REF!</v>
      </c>
      <c r="X285" s="18" t="e">
        <f>+$C$21*'11- 2008'!#REF!</f>
        <v>#REF!</v>
      </c>
      <c r="Y285" s="18" t="e">
        <f>+$C$21*'11- 2008'!#REF!</f>
        <v>#REF!</v>
      </c>
      <c r="Z285" s="18" t="e">
        <f>+$C$21*'11- 2008'!#REF!</f>
        <v>#REF!</v>
      </c>
      <c r="AA285" s="18" t="e">
        <f>+$C$21*'11- 2008'!#REF!</f>
        <v>#REF!</v>
      </c>
      <c r="AB285" s="18" t="e">
        <f>+$C$21*'11- 2008'!#REF!</f>
        <v>#REF!</v>
      </c>
      <c r="AC285" s="18" t="e">
        <f>+$C$21*'11- 2008'!#REF!</f>
        <v>#REF!</v>
      </c>
      <c r="AD285" s="18" t="e">
        <f>+$C$21*'11- 2008'!#REF!</f>
        <v>#REF!</v>
      </c>
      <c r="AE285" s="18" t="e">
        <f>+$C$21*'11- 2008'!#REF!</f>
        <v>#REF!</v>
      </c>
      <c r="AF285" s="18" t="e">
        <f>+$C$21*'11- 2008'!#REF!</f>
        <v>#REF!</v>
      </c>
      <c r="AG285" s="18" t="e">
        <f>+$C$21*'11- 2008'!#REF!</f>
        <v>#REF!</v>
      </c>
      <c r="AH285" s="18" t="e">
        <f>+$C$21*'11- 2008'!#REF!</f>
        <v>#REF!</v>
      </c>
      <c r="AI285" s="2"/>
    </row>
    <row r="286" spans="1:35" hidden="1">
      <c r="A286" s="16">
        <v>280</v>
      </c>
      <c r="B286" s="18" t="e">
        <f>+'11- 2008'!#REF!</f>
        <v>#REF!</v>
      </c>
      <c r="C286" s="16" t="e">
        <f>+'11- 2008'!H287/'11- 2008'!AN287</f>
        <v>#DIV/0!</v>
      </c>
      <c r="D286" s="18" t="e">
        <f>+$C$21*'11- 2008'!#REF!</f>
        <v>#REF!</v>
      </c>
      <c r="E286" s="18" t="e">
        <f>+$C$21*'11- 2008'!#REF!</f>
        <v>#REF!</v>
      </c>
      <c r="F286" s="18" t="e">
        <f>+$C$21*'11- 2008'!#REF!</f>
        <v>#REF!</v>
      </c>
      <c r="G286" s="18" t="e">
        <f>+$C$21*'11- 2008'!#REF!</f>
        <v>#REF!</v>
      </c>
      <c r="H286" s="18" t="e">
        <f>+$C$21*'11- 2008'!#REF!</f>
        <v>#REF!</v>
      </c>
      <c r="I286" s="18" t="e">
        <f>+$C$21*'11- 2008'!#REF!</f>
        <v>#REF!</v>
      </c>
      <c r="J286" s="18" t="e">
        <f>+$C$21*'11- 2008'!#REF!</f>
        <v>#REF!</v>
      </c>
      <c r="K286" s="18" t="e">
        <f>+$C$21*'11- 2008'!#REF!</f>
        <v>#REF!</v>
      </c>
      <c r="L286" s="18" t="e">
        <f>+$C$21*'11- 2008'!#REF!</f>
        <v>#REF!</v>
      </c>
      <c r="M286" s="18" t="e">
        <f>+$C$21*'11- 2008'!#REF!</f>
        <v>#REF!</v>
      </c>
      <c r="N286" s="18" t="e">
        <f>+$C$21*'11- 2008'!#REF!</f>
        <v>#REF!</v>
      </c>
      <c r="O286" s="18" t="e">
        <f>+$C$21*'11- 2008'!#REF!</f>
        <v>#REF!</v>
      </c>
      <c r="P286" s="18" t="e">
        <f>+$C$21*'11- 2008'!#REF!</f>
        <v>#REF!</v>
      </c>
      <c r="Q286" s="18" t="e">
        <f>+$C$21*'11- 2008'!#REF!</f>
        <v>#REF!</v>
      </c>
      <c r="R286" s="18" t="e">
        <f>+$C$21*'11- 2008'!#REF!</f>
        <v>#REF!</v>
      </c>
      <c r="S286" s="18" t="e">
        <f>+$C$21*'11- 2008'!#REF!</f>
        <v>#REF!</v>
      </c>
      <c r="T286" s="18" t="e">
        <f>+$C$21*'11- 2008'!#REF!</f>
        <v>#REF!</v>
      </c>
      <c r="U286" s="18" t="e">
        <f>+$C$21*'11- 2008'!#REF!</f>
        <v>#REF!</v>
      </c>
      <c r="V286" s="18" t="e">
        <f>+$C$21*'11- 2008'!#REF!</f>
        <v>#REF!</v>
      </c>
      <c r="W286" s="18" t="e">
        <f>+$C$21*'11- 2008'!#REF!</f>
        <v>#REF!</v>
      </c>
      <c r="X286" s="18" t="e">
        <f>+$C$21*'11- 2008'!#REF!</f>
        <v>#REF!</v>
      </c>
      <c r="Y286" s="18" t="e">
        <f>+$C$21*'11- 2008'!#REF!</f>
        <v>#REF!</v>
      </c>
      <c r="Z286" s="18" t="e">
        <f>+$C$21*'11- 2008'!#REF!</f>
        <v>#REF!</v>
      </c>
      <c r="AA286" s="18" t="e">
        <f>+$C$21*'11- 2008'!#REF!</f>
        <v>#REF!</v>
      </c>
      <c r="AB286" s="18" t="e">
        <f>+$C$21*'11- 2008'!#REF!</f>
        <v>#REF!</v>
      </c>
      <c r="AC286" s="18" t="e">
        <f>+$C$21*'11- 2008'!#REF!</f>
        <v>#REF!</v>
      </c>
      <c r="AD286" s="18" t="e">
        <f>+$C$21*'11- 2008'!#REF!</f>
        <v>#REF!</v>
      </c>
      <c r="AE286" s="18" t="e">
        <f>+$C$21*'11- 2008'!#REF!</f>
        <v>#REF!</v>
      </c>
      <c r="AF286" s="18" t="e">
        <f>+$C$21*'11- 2008'!#REF!</f>
        <v>#REF!</v>
      </c>
      <c r="AG286" s="18" t="e">
        <f>+$C$21*'11- 2008'!#REF!</f>
        <v>#REF!</v>
      </c>
      <c r="AH286" s="18" t="e">
        <f>+$C$21*'11- 2008'!#REF!</f>
        <v>#REF!</v>
      </c>
      <c r="AI286" s="2"/>
    </row>
    <row r="287" spans="1:35" hidden="1">
      <c r="A287" s="18">
        <v>281</v>
      </c>
      <c r="B287" s="18" t="e">
        <f>+'11- 2008'!#REF!</f>
        <v>#REF!</v>
      </c>
      <c r="C287" s="16" t="e">
        <f>+'11- 2008'!H288/'11- 2008'!AN288</f>
        <v>#DIV/0!</v>
      </c>
      <c r="D287" s="18" t="e">
        <f>+$C$21*'11- 2008'!#REF!</f>
        <v>#REF!</v>
      </c>
      <c r="E287" s="18" t="e">
        <f>+$C$21*'11- 2008'!#REF!</f>
        <v>#REF!</v>
      </c>
      <c r="F287" s="18" t="e">
        <f>+$C$21*'11- 2008'!#REF!</f>
        <v>#REF!</v>
      </c>
      <c r="G287" s="18" t="e">
        <f>+$C$21*'11- 2008'!#REF!</f>
        <v>#REF!</v>
      </c>
      <c r="H287" s="18" t="e">
        <f>+$C$21*'11- 2008'!#REF!</f>
        <v>#REF!</v>
      </c>
      <c r="I287" s="18" t="e">
        <f>+$C$21*'11- 2008'!#REF!</f>
        <v>#REF!</v>
      </c>
      <c r="J287" s="18" t="e">
        <f>+$C$21*'11- 2008'!#REF!</f>
        <v>#REF!</v>
      </c>
      <c r="K287" s="18" t="e">
        <f>+$C$21*'11- 2008'!#REF!</f>
        <v>#REF!</v>
      </c>
      <c r="L287" s="18" t="e">
        <f>+$C$21*'11- 2008'!#REF!</f>
        <v>#REF!</v>
      </c>
      <c r="M287" s="18" t="e">
        <f>+$C$21*'11- 2008'!#REF!</f>
        <v>#REF!</v>
      </c>
      <c r="N287" s="18" t="e">
        <f>+$C$21*'11- 2008'!#REF!</f>
        <v>#REF!</v>
      </c>
      <c r="O287" s="18" t="e">
        <f>+$C$21*'11- 2008'!#REF!</f>
        <v>#REF!</v>
      </c>
      <c r="P287" s="18" t="e">
        <f>+$C$21*'11- 2008'!#REF!</f>
        <v>#REF!</v>
      </c>
      <c r="Q287" s="18" t="e">
        <f>+$C$21*'11- 2008'!#REF!</f>
        <v>#REF!</v>
      </c>
      <c r="R287" s="18" t="e">
        <f>+$C$21*'11- 2008'!#REF!</f>
        <v>#REF!</v>
      </c>
      <c r="S287" s="18" t="e">
        <f>+$C$21*'11- 2008'!#REF!</f>
        <v>#REF!</v>
      </c>
      <c r="T287" s="18" t="e">
        <f>+$C$21*'11- 2008'!#REF!</f>
        <v>#REF!</v>
      </c>
      <c r="U287" s="18" t="e">
        <f>+$C$21*'11- 2008'!#REF!</f>
        <v>#REF!</v>
      </c>
      <c r="V287" s="18" t="e">
        <f>+$C$21*'11- 2008'!#REF!</f>
        <v>#REF!</v>
      </c>
      <c r="W287" s="18" t="e">
        <f>+$C$21*'11- 2008'!#REF!</f>
        <v>#REF!</v>
      </c>
      <c r="X287" s="18" t="e">
        <f>+$C$21*'11- 2008'!#REF!</f>
        <v>#REF!</v>
      </c>
      <c r="Y287" s="18" t="e">
        <f>+$C$21*'11- 2008'!#REF!</f>
        <v>#REF!</v>
      </c>
      <c r="Z287" s="18" t="e">
        <f>+$C$21*'11- 2008'!#REF!</f>
        <v>#REF!</v>
      </c>
      <c r="AA287" s="18" t="e">
        <f>+$C$21*'11- 2008'!#REF!</f>
        <v>#REF!</v>
      </c>
      <c r="AB287" s="18" t="e">
        <f>+$C$21*'11- 2008'!#REF!</f>
        <v>#REF!</v>
      </c>
      <c r="AC287" s="18" t="e">
        <f>+$C$21*'11- 2008'!#REF!</f>
        <v>#REF!</v>
      </c>
      <c r="AD287" s="18" t="e">
        <f>+$C$21*'11- 2008'!#REF!</f>
        <v>#REF!</v>
      </c>
      <c r="AE287" s="18" t="e">
        <f>+$C$21*'11- 2008'!#REF!</f>
        <v>#REF!</v>
      </c>
      <c r="AF287" s="18" t="e">
        <f>+$C$21*'11- 2008'!#REF!</f>
        <v>#REF!</v>
      </c>
      <c r="AG287" s="18" t="e">
        <f>+$C$21*'11- 2008'!#REF!</f>
        <v>#REF!</v>
      </c>
      <c r="AH287" s="18" t="e">
        <f>+$C$21*'11- 2008'!#REF!</f>
        <v>#REF!</v>
      </c>
      <c r="AI287" s="2"/>
    </row>
    <row r="288" spans="1:35" hidden="1">
      <c r="A288" s="18">
        <v>282</v>
      </c>
      <c r="B288" s="18" t="e">
        <f>+'11- 2008'!#REF!</f>
        <v>#REF!</v>
      </c>
      <c r="C288" s="16" t="e">
        <f>+'11- 2008'!H289/'11- 2008'!AN289</f>
        <v>#DIV/0!</v>
      </c>
      <c r="D288" s="18" t="e">
        <f>+$C$21*'11- 2008'!#REF!</f>
        <v>#REF!</v>
      </c>
      <c r="E288" s="18" t="e">
        <f>+$C$21*'11- 2008'!#REF!</f>
        <v>#REF!</v>
      </c>
      <c r="F288" s="18" t="e">
        <f>+$C$21*'11- 2008'!#REF!</f>
        <v>#REF!</v>
      </c>
      <c r="G288" s="18" t="e">
        <f>+$C$21*'11- 2008'!#REF!</f>
        <v>#REF!</v>
      </c>
      <c r="H288" s="18" t="e">
        <f>+$C$21*'11- 2008'!#REF!</f>
        <v>#REF!</v>
      </c>
      <c r="I288" s="18" t="e">
        <f>+$C$21*'11- 2008'!#REF!</f>
        <v>#REF!</v>
      </c>
      <c r="J288" s="18" t="e">
        <f>+$C$21*'11- 2008'!#REF!</f>
        <v>#REF!</v>
      </c>
      <c r="K288" s="18" t="e">
        <f>+$C$21*'11- 2008'!#REF!</f>
        <v>#REF!</v>
      </c>
      <c r="L288" s="18" t="e">
        <f>+$C$21*'11- 2008'!#REF!</f>
        <v>#REF!</v>
      </c>
      <c r="M288" s="18" t="e">
        <f>+$C$21*'11- 2008'!#REF!</f>
        <v>#REF!</v>
      </c>
      <c r="N288" s="18" t="e">
        <f>+$C$21*'11- 2008'!#REF!</f>
        <v>#REF!</v>
      </c>
      <c r="O288" s="18" t="e">
        <f>+$C$21*'11- 2008'!#REF!</f>
        <v>#REF!</v>
      </c>
      <c r="P288" s="18" t="e">
        <f>+$C$21*'11- 2008'!#REF!</f>
        <v>#REF!</v>
      </c>
      <c r="Q288" s="18" t="e">
        <f>+$C$21*'11- 2008'!#REF!</f>
        <v>#REF!</v>
      </c>
      <c r="R288" s="18" t="e">
        <f>+$C$21*'11- 2008'!#REF!</f>
        <v>#REF!</v>
      </c>
      <c r="S288" s="18" t="e">
        <f>+$C$21*'11- 2008'!#REF!</f>
        <v>#REF!</v>
      </c>
      <c r="T288" s="18" t="e">
        <f>+$C$21*'11- 2008'!#REF!</f>
        <v>#REF!</v>
      </c>
      <c r="U288" s="18" t="e">
        <f>+$C$21*'11- 2008'!#REF!</f>
        <v>#REF!</v>
      </c>
      <c r="V288" s="18" t="e">
        <f>+$C$21*'11- 2008'!#REF!</f>
        <v>#REF!</v>
      </c>
      <c r="W288" s="18" t="e">
        <f>+$C$21*'11- 2008'!#REF!</f>
        <v>#REF!</v>
      </c>
      <c r="X288" s="18" t="e">
        <f>+$C$21*'11- 2008'!#REF!</f>
        <v>#REF!</v>
      </c>
      <c r="Y288" s="18" t="e">
        <f>+$C$21*'11- 2008'!#REF!</f>
        <v>#REF!</v>
      </c>
      <c r="Z288" s="18" t="e">
        <f>+$C$21*'11- 2008'!#REF!</f>
        <v>#REF!</v>
      </c>
      <c r="AA288" s="18" t="e">
        <f>+$C$21*'11- 2008'!#REF!</f>
        <v>#REF!</v>
      </c>
      <c r="AB288" s="18" t="e">
        <f>+$C$21*'11- 2008'!#REF!</f>
        <v>#REF!</v>
      </c>
      <c r="AC288" s="18" t="e">
        <f>+$C$21*'11- 2008'!#REF!</f>
        <v>#REF!</v>
      </c>
      <c r="AD288" s="18" t="e">
        <f>+$C$21*'11- 2008'!#REF!</f>
        <v>#REF!</v>
      </c>
      <c r="AE288" s="18" t="e">
        <f>+$C$21*'11- 2008'!#REF!</f>
        <v>#REF!</v>
      </c>
      <c r="AF288" s="18" t="e">
        <f>+$C$21*'11- 2008'!#REF!</f>
        <v>#REF!</v>
      </c>
      <c r="AG288" s="18" t="e">
        <f>+$C$21*'11- 2008'!#REF!</f>
        <v>#REF!</v>
      </c>
      <c r="AH288" s="18" t="e">
        <f>+$C$21*'11- 2008'!#REF!</f>
        <v>#REF!</v>
      </c>
      <c r="AI288" s="2"/>
    </row>
    <row r="289" spans="1:35" hidden="1">
      <c r="A289" s="18">
        <v>283</v>
      </c>
      <c r="B289" s="18" t="e">
        <f>+'11- 2008'!#REF!</f>
        <v>#REF!</v>
      </c>
      <c r="C289" s="16" t="e">
        <f>+'11- 2008'!H290/'11- 2008'!AN290</f>
        <v>#DIV/0!</v>
      </c>
      <c r="D289" s="18" t="e">
        <f>+$C$21*'11- 2008'!#REF!</f>
        <v>#REF!</v>
      </c>
      <c r="E289" s="18" t="e">
        <f>+$C$21*'11- 2008'!#REF!</f>
        <v>#REF!</v>
      </c>
      <c r="F289" s="18" t="e">
        <f>+$C$21*'11- 2008'!#REF!</f>
        <v>#REF!</v>
      </c>
      <c r="G289" s="18" t="e">
        <f>+$C$21*'11- 2008'!#REF!</f>
        <v>#REF!</v>
      </c>
      <c r="H289" s="18" t="e">
        <f>+$C$21*'11- 2008'!#REF!</f>
        <v>#REF!</v>
      </c>
      <c r="I289" s="18" t="e">
        <f>+$C$21*'11- 2008'!#REF!</f>
        <v>#REF!</v>
      </c>
      <c r="J289" s="18" t="e">
        <f>+$C$21*'11- 2008'!#REF!</f>
        <v>#REF!</v>
      </c>
      <c r="K289" s="18" t="e">
        <f>+$C$21*'11- 2008'!#REF!</f>
        <v>#REF!</v>
      </c>
      <c r="L289" s="18" t="e">
        <f>+$C$21*'11- 2008'!#REF!</f>
        <v>#REF!</v>
      </c>
      <c r="M289" s="18" t="e">
        <f>+$C$21*'11- 2008'!#REF!</f>
        <v>#REF!</v>
      </c>
      <c r="N289" s="18" t="e">
        <f>+$C$21*'11- 2008'!#REF!</f>
        <v>#REF!</v>
      </c>
      <c r="O289" s="18" t="e">
        <f>+$C$21*'11- 2008'!#REF!</f>
        <v>#REF!</v>
      </c>
      <c r="P289" s="18" t="e">
        <f>+$C$21*'11- 2008'!#REF!</f>
        <v>#REF!</v>
      </c>
      <c r="Q289" s="18" t="e">
        <f>+$C$21*'11- 2008'!#REF!</f>
        <v>#REF!</v>
      </c>
      <c r="R289" s="18" t="e">
        <f>+$C$21*'11- 2008'!#REF!</f>
        <v>#REF!</v>
      </c>
      <c r="S289" s="18" t="e">
        <f>+$C$21*'11- 2008'!#REF!</f>
        <v>#REF!</v>
      </c>
      <c r="T289" s="18" t="e">
        <f>+$C$21*'11- 2008'!#REF!</f>
        <v>#REF!</v>
      </c>
      <c r="U289" s="18" t="e">
        <f>+$C$21*'11- 2008'!#REF!</f>
        <v>#REF!</v>
      </c>
      <c r="V289" s="18" t="e">
        <f>+$C$21*'11- 2008'!#REF!</f>
        <v>#REF!</v>
      </c>
      <c r="W289" s="18" t="e">
        <f>+$C$21*'11- 2008'!#REF!</f>
        <v>#REF!</v>
      </c>
      <c r="X289" s="18" t="e">
        <f>+$C$21*'11- 2008'!#REF!</f>
        <v>#REF!</v>
      </c>
      <c r="Y289" s="18" t="e">
        <f>+$C$21*'11- 2008'!#REF!</f>
        <v>#REF!</v>
      </c>
      <c r="Z289" s="18" t="e">
        <f>+$C$21*'11- 2008'!#REF!</f>
        <v>#REF!</v>
      </c>
      <c r="AA289" s="18" t="e">
        <f>+$C$21*'11- 2008'!#REF!</f>
        <v>#REF!</v>
      </c>
      <c r="AB289" s="18" t="e">
        <f>+$C$21*'11- 2008'!#REF!</f>
        <v>#REF!</v>
      </c>
      <c r="AC289" s="18" t="e">
        <f>+$C$21*'11- 2008'!#REF!</f>
        <v>#REF!</v>
      </c>
      <c r="AD289" s="18" t="e">
        <f>+$C$21*'11- 2008'!#REF!</f>
        <v>#REF!</v>
      </c>
      <c r="AE289" s="18" t="e">
        <f>+$C$21*'11- 2008'!#REF!</f>
        <v>#REF!</v>
      </c>
      <c r="AF289" s="18" t="e">
        <f>+$C$21*'11- 2008'!#REF!</f>
        <v>#REF!</v>
      </c>
      <c r="AG289" s="18" t="e">
        <f>+$C$21*'11- 2008'!#REF!</f>
        <v>#REF!</v>
      </c>
      <c r="AH289" s="18" t="e">
        <f>+$C$21*'11- 2008'!#REF!</f>
        <v>#REF!</v>
      </c>
      <c r="AI289" s="2"/>
    </row>
    <row r="290" spans="1:35" hidden="1">
      <c r="A290" s="18">
        <v>284</v>
      </c>
      <c r="B290" s="18" t="e">
        <f>+'11- 2008'!#REF!</f>
        <v>#REF!</v>
      </c>
      <c r="C290" s="16" t="e">
        <f>+'11- 2008'!H291/'11- 2008'!AN291</f>
        <v>#DIV/0!</v>
      </c>
      <c r="D290" s="18" t="e">
        <f>+$C$21*'11- 2008'!#REF!</f>
        <v>#REF!</v>
      </c>
      <c r="E290" s="18" t="e">
        <f>+$C$21*'11- 2008'!#REF!</f>
        <v>#REF!</v>
      </c>
      <c r="F290" s="18" t="e">
        <f>+$C$21*'11- 2008'!#REF!</f>
        <v>#REF!</v>
      </c>
      <c r="G290" s="18" t="e">
        <f>+$C$21*'11- 2008'!#REF!</f>
        <v>#REF!</v>
      </c>
      <c r="H290" s="18" t="e">
        <f>+$C$21*'11- 2008'!#REF!</f>
        <v>#REF!</v>
      </c>
      <c r="I290" s="18" t="e">
        <f>+$C$21*'11- 2008'!#REF!</f>
        <v>#REF!</v>
      </c>
      <c r="J290" s="18" t="e">
        <f>+$C$21*'11- 2008'!#REF!</f>
        <v>#REF!</v>
      </c>
      <c r="K290" s="18" t="e">
        <f>+$C$21*'11- 2008'!#REF!</f>
        <v>#REF!</v>
      </c>
      <c r="L290" s="18" t="e">
        <f>+$C$21*'11- 2008'!#REF!</f>
        <v>#REF!</v>
      </c>
      <c r="M290" s="18" t="e">
        <f>+$C$21*'11- 2008'!#REF!</f>
        <v>#REF!</v>
      </c>
      <c r="N290" s="18" t="e">
        <f>+$C$21*'11- 2008'!#REF!</f>
        <v>#REF!</v>
      </c>
      <c r="O290" s="18" t="e">
        <f>+$C$21*'11- 2008'!#REF!</f>
        <v>#REF!</v>
      </c>
      <c r="P290" s="18" t="e">
        <f>+$C$21*'11- 2008'!#REF!</f>
        <v>#REF!</v>
      </c>
      <c r="Q290" s="18" t="e">
        <f>+$C$21*'11- 2008'!#REF!</f>
        <v>#REF!</v>
      </c>
      <c r="R290" s="18" t="e">
        <f>+$C$21*'11- 2008'!#REF!</f>
        <v>#REF!</v>
      </c>
      <c r="S290" s="18" t="e">
        <f>+$C$21*'11- 2008'!#REF!</f>
        <v>#REF!</v>
      </c>
      <c r="T290" s="18" t="e">
        <f>+$C$21*'11- 2008'!#REF!</f>
        <v>#REF!</v>
      </c>
      <c r="U290" s="18" t="e">
        <f>+$C$21*'11- 2008'!#REF!</f>
        <v>#REF!</v>
      </c>
      <c r="V290" s="18" t="e">
        <f>+$C$21*'11- 2008'!#REF!</f>
        <v>#REF!</v>
      </c>
      <c r="W290" s="18" t="e">
        <f>+$C$21*'11- 2008'!#REF!</f>
        <v>#REF!</v>
      </c>
      <c r="X290" s="18" t="e">
        <f>+$C$21*'11- 2008'!#REF!</f>
        <v>#REF!</v>
      </c>
      <c r="Y290" s="18" t="e">
        <f>+$C$21*'11- 2008'!#REF!</f>
        <v>#REF!</v>
      </c>
      <c r="Z290" s="18" t="e">
        <f>+$C$21*'11- 2008'!#REF!</f>
        <v>#REF!</v>
      </c>
      <c r="AA290" s="18" t="e">
        <f>+$C$21*'11- 2008'!#REF!</f>
        <v>#REF!</v>
      </c>
      <c r="AB290" s="18" t="e">
        <f>+$C$21*'11- 2008'!#REF!</f>
        <v>#REF!</v>
      </c>
      <c r="AC290" s="18" t="e">
        <f>+$C$21*'11- 2008'!#REF!</f>
        <v>#REF!</v>
      </c>
      <c r="AD290" s="18" t="e">
        <f>+$C$21*'11- 2008'!#REF!</f>
        <v>#REF!</v>
      </c>
      <c r="AE290" s="18" t="e">
        <f>+$C$21*'11- 2008'!#REF!</f>
        <v>#REF!</v>
      </c>
      <c r="AF290" s="18" t="e">
        <f>+$C$21*'11- 2008'!#REF!</f>
        <v>#REF!</v>
      </c>
      <c r="AG290" s="18" t="e">
        <f>+$C$21*'11- 2008'!#REF!</f>
        <v>#REF!</v>
      </c>
      <c r="AH290" s="18" t="e">
        <f>+$C$21*'11- 2008'!#REF!</f>
        <v>#REF!</v>
      </c>
      <c r="AI290" s="2"/>
    </row>
    <row r="291" spans="1:35" hidden="1">
      <c r="A291" s="16">
        <v>285</v>
      </c>
      <c r="B291" s="18" t="e">
        <f>+'11- 2008'!#REF!</f>
        <v>#REF!</v>
      </c>
      <c r="C291" s="16" t="e">
        <f>+'11- 2008'!H292/'11- 2008'!AN292</f>
        <v>#DIV/0!</v>
      </c>
      <c r="D291" s="18" t="e">
        <f>+$C$21*'11- 2008'!#REF!</f>
        <v>#REF!</v>
      </c>
      <c r="E291" s="18" t="e">
        <f>+$C$21*'11- 2008'!#REF!</f>
        <v>#REF!</v>
      </c>
      <c r="F291" s="18" t="e">
        <f>+$C$21*'11- 2008'!#REF!</f>
        <v>#REF!</v>
      </c>
      <c r="G291" s="18" t="e">
        <f>+$C$21*'11- 2008'!#REF!</f>
        <v>#REF!</v>
      </c>
      <c r="H291" s="18" t="e">
        <f>+$C$21*'11- 2008'!#REF!</f>
        <v>#REF!</v>
      </c>
      <c r="I291" s="18" t="e">
        <f>+$C$21*'11- 2008'!#REF!</f>
        <v>#REF!</v>
      </c>
      <c r="J291" s="18" t="e">
        <f>+$C$21*'11- 2008'!#REF!</f>
        <v>#REF!</v>
      </c>
      <c r="K291" s="18" t="e">
        <f>+$C$21*'11- 2008'!#REF!</f>
        <v>#REF!</v>
      </c>
      <c r="L291" s="18" t="e">
        <f>+$C$21*'11- 2008'!#REF!</f>
        <v>#REF!</v>
      </c>
      <c r="M291" s="18" t="e">
        <f>+$C$21*'11- 2008'!#REF!</f>
        <v>#REF!</v>
      </c>
      <c r="N291" s="18" t="e">
        <f>+$C$21*'11- 2008'!#REF!</f>
        <v>#REF!</v>
      </c>
      <c r="O291" s="18" t="e">
        <f>+$C$21*'11- 2008'!#REF!</f>
        <v>#REF!</v>
      </c>
      <c r="P291" s="18" t="e">
        <f>+$C$21*'11- 2008'!#REF!</f>
        <v>#REF!</v>
      </c>
      <c r="Q291" s="18" t="e">
        <f>+$C$21*'11- 2008'!#REF!</f>
        <v>#REF!</v>
      </c>
      <c r="R291" s="18" t="e">
        <f>+$C$21*'11- 2008'!#REF!</f>
        <v>#REF!</v>
      </c>
      <c r="S291" s="18" t="e">
        <f>+$C$21*'11- 2008'!#REF!</f>
        <v>#REF!</v>
      </c>
      <c r="T291" s="18" t="e">
        <f>+$C$21*'11- 2008'!#REF!</f>
        <v>#REF!</v>
      </c>
      <c r="U291" s="18" t="e">
        <f>+$C$21*'11- 2008'!#REF!</f>
        <v>#REF!</v>
      </c>
      <c r="V291" s="18" t="e">
        <f>+$C$21*'11- 2008'!#REF!</f>
        <v>#REF!</v>
      </c>
      <c r="W291" s="18" t="e">
        <f>+$C$21*'11- 2008'!#REF!</f>
        <v>#REF!</v>
      </c>
      <c r="X291" s="18" t="e">
        <f>+$C$21*'11- 2008'!#REF!</f>
        <v>#REF!</v>
      </c>
      <c r="Y291" s="18" t="e">
        <f>+$C$21*'11- 2008'!#REF!</f>
        <v>#REF!</v>
      </c>
      <c r="Z291" s="18" t="e">
        <f>+$C$21*'11- 2008'!#REF!</f>
        <v>#REF!</v>
      </c>
      <c r="AA291" s="18" t="e">
        <f>+$C$21*'11- 2008'!#REF!</f>
        <v>#REF!</v>
      </c>
      <c r="AB291" s="18" t="e">
        <f>+$C$21*'11- 2008'!#REF!</f>
        <v>#REF!</v>
      </c>
      <c r="AC291" s="18" t="e">
        <f>+$C$21*'11- 2008'!#REF!</f>
        <v>#REF!</v>
      </c>
      <c r="AD291" s="18" t="e">
        <f>+$C$21*'11- 2008'!#REF!</f>
        <v>#REF!</v>
      </c>
      <c r="AE291" s="18" t="e">
        <f>+$C$21*'11- 2008'!#REF!</f>
        <v>#REF!</v>
      </c>
      <c r="AF291" s="18" t="e">
        <f>+$C$21*'11- 2008'!#REF!</f>
        <v>#REF!</v>
      </c>
      <c r="AG291" s="18" t="e">
        <f>+$C$21*'11- 2008'!#REF!</f>
        <v>#REF!</v>
      </c>
      <c r="AH291" s="18" t="e">
        <f>+$C$21*'11- 2008'!#REF!</f>
        <v>#REF!</v>
      </c>
      <c r="AI291" s="2"/>
    </row>
    <row r="292" spans="1:35" hidden="1">
      <c r="A292" s="18">
        <v>286</v>
      </c>
      <c r="B292" s="18" t="e">
        <f>+'11- 2008'!#REF!</f>
        <v>#REF!</v>
      </c>
      <c r="C292" s="16" t="e">
        <f>+'11- 2008'!H293/'11- 2008'!AN293</f>
        <v>#DIV/0!</v>
      </c>
      <c r="D292" s="18" t="e">
        <f>+$C$21*'11- 2008'!#REF!</f>
        <v>#REF!</v>
      </c>
      <c r="E292" s="18" t="e">
        <f>+$C$21*'11- 2008'!#REF!</f>
        <v>#REF!</v>
      </c>
      <c r="F292" s="18" t="e">
        <f>+$C$21*'11- 2008'!#REF!</f>
        <v>#REF!</v>
      </c>
      <c r="G292" s="18" t="e">
        <f>+$C$21*'11- 2008'!#REF!</f>
        <v>#REF!</v>
      </c>
      <c r="H292" s="18" t="e">
        <f>+$C$21*'11- 2008'!#REF!</f>
        <v>#REF!</v>
      </c>
      <c r="I292" s="18" t="e">
        <f>+$C$21*'11- 2008'!#REF!</f>
        <v>#REF!</v>
      </c>
      <c r="J292" s="18" t="e">
        <f>+$C$21*'11- 2008'!#REF!</f>
        <v>#REF!</v>
      </c>
      <c r="K292" s="18" t="e">
        <f>+$C$21*'11- 2008'!#REF!</f>
        <v>#REF!</v>
      </c>
      <c r="L292" s="18" t="e">
        <f>+$C$21*'11- 2008'!#REF!</f>
        <v>#REF!</v>
      </c>
      <c r="M292" s="18" t="e">
        <f>+$C$21*'11- 2008'!#REF!</f>
        <v>#REF!</v>
      </c>
      <c r="N292" s="18" t="e">
        <f>+$C$21*'11- 2008'!#REF!</f>
        <v>#REF!</v>
      </c>
      <c r="O292" s="18" t="e">
        <f>+$C$21*'11- 2008'!#REF!</f>
        <v>#REF!</v>
      </c>
      <c r="P292" s="18" t="e">
        <f>+$C$21*'11- 2008'!#REF!</f>
        <v>#REF!</v>
      </c>
      <c r="Q292" s="18" t="e">
        <f>+$C$21*'11- 2008'!#REF!</f>
        <v>#REF!</v>
      </c>
      <c r="R292" s="18" t="e">
        <f>+$C$21*'11- 2008'!#REF!</f>
        <v>#REF!</v>
      </c>
      <c r="S292" s="18" t="e">
        <f>+$C$21*'11- 2008'!#REF!</f>
        <v>#REF!</v>
      </c>
      <c r="T292" s="18" t="e">
        <f>+$C$21*'11- 2008'!#REF!</f>
        <v>#REF!</v>
      </c>
      <c r="U292" s="18" t="e">
        <f>+$C$21*'11- 2008'!#REF!</f>
        <v>#REF!</v>
      </c>
      <c r="V292" s="18" t="e">
        <f>+$C$21*'11- 2008'!#REF!</f>
        <v>#REF!</v>
      </c>
      <c r="W292" s="18" t="e">
        <f>+$C$21*'11- 2008'!#REF!</f>
        <v>#REF!</v>
      </c>
      <c r="X292" s="18" t="e">
        <f>+$C$21*'11- 2008'!#REF!</f>
        <v>#REF!</v>
      </c>
      <c r="Y292" s="18" t="e">
        <f>+$C$21*'11- 2008'!#REF!</f>
        <v>#REF!</v>
      </c>
      <c r="Z292" s="18" t="e">
        <f>+$C$21*'11- 2008'!#REF!</f>
        <v>#REF!</v>
      </c>
      <c r="AA292" s="18" t="e">
        <f>+$C$21*'11- 2008'!#REF!</f>
        <v>#REF!</v>
      </c>
      <c r="AB292" s="18" t="e">
        <f>+$C$21*'11- 2008'!#REF!</f>
        <v>#REF!</v>
      </c>
      <c r="AC292" s="18" t="e">
        <f>+$C$21*'11- 2008'!#REF!</f>
        <v>#REF!</v>
      </c>
      <c r="AD292" s="18" t="e">
        <f>+$C$21*'11- 2008'!#REF!</f>
        <v>#REF!</v>
      </c>
      <c r="AE292" s="18" t="e">
        <f>+$C$21*'11- 2008'!#REF!</f>
        <v>#REF!</v>
      </c>
      <c r="AF292" s="18" t="e">
        <f>+$C$21*'11- 2008'!#REF!</f>
        <v>#REF!</v>
      </c>
      <c r="AG292" s="18" t="e">
        <f>+$C$21*'11- 2008'!#REF!</f>
        <v>#REF!</v>
      </c>
      <c r="AH292" s="18" t="e">
        <f>+$C$21*'11- 2008'!#REF!</f>
        <v>#REF!</v>
      </c>
      <c r="AI292" s="2"/>
    </row>
    <row r="293" spans="1:35" hidden="1">
      <c r="A293" s="18">
        <v>287</v>
      </c>
      <c r="B293" s="18" t="e">
        <f>+'11- 2008'!#REF!</f>
        <v>#REF!</v>
      </c>
      <c r="C293" s="16" t="e">
        <f>+'11- 2008'!H294/'11- 2008'!AN294</f>
        <v>#DIV/0!</v>
      </c>
      <c r="D293" s="18" t="e">
        <f>+$C$21*'11- 2008'!#REF!</f>
        <v>#REF!</v>
      </c>
      <c r="E293" s="18" t="e">
        <f>+$C$21*'11- 2008'!#REF!</f>
        <v>#REF!</v>
      </c>
      <c r="F293" s="18" t="e">
        <f>+$C$21*'11- 2008'!#REF!</f>
        <v>#REF!</v>
      </c>
      <c r="G293" s="18" t="e">
        <f>+$C$21*'11- 2008'!#REF!</f>
        <v>#REF!</v>
      </c>
      <c r="H293" s="18" t="e">
        <f>+$C$21*'11- 2008'!#REF!</f>
        <v>#REF!</v>
      </c>
      <c r="I293" s="18" t="e">
        <f>+$C$21*'11- 2008'!#REF!</f>
        <v>#REF!</v>
      </c>
      <c r="J293" s="18" t="e">
        <f>+$C$21*'11- 2008'!#REF!</f>
        <v>#REF!</v>
      </c>
      <c r="K293" s="18" t="e">
        <f>+$C$21*'11- 2008'!#REF!</f>
        <v>#REF!</v>
      </c>
      <c r="L293" s="18" t="e">
        <f>+$C$21*'11- 2008'!#REF!</f>
        <v>#REF!</v>
      </c>
      <c r="M293" s="18" t="e">
        <f>+$C$21*'11- 2008'!#REF!</f>
        <v>#REF!</v>
      </c>
      <c r="N293" s="18" t="e">
        <f>+$C$21*'11- 2008'!#REF!</f>
        <v>#REF!</v>
      </c>
      <c r="O293" s="18" t="e">
        <f>+$C$21*'11- 2008'!#REF!</f>
        <v>#REF!</v>
      </c>
      <c r="P293" s="18" t="e">
        <f>+$C$21*'11- 2008'!#REF!</f>
        <v>#REF!</v>
      </c>
      <c r="Q293" s="18" t="e">
        <f>+$C$21*'11- 2008'!#REF!</f>
        <v>#REF!</v>
      </c>
      <c r="R293" s="18" t="e">
        <f>+$C$21*'11- 2008'!#REF!</f>
        <v>#REF!</v>
      </c>
      <c r="S293" s="18" t="e">
        <f>+$C$21*'11- 2008'!#REF!</f>
        <v>#REF!</v>
      </c>
      <c r="T293" s="18" t="e">
        <f>+$C$21*'11- 2008'!#REF!</f>
        <v>#REF!</v>
      </c>
      <c r="U293" s="18" t="e">
        <f>+$C$21*'11- 2008'!#REF!</f>
        <v>#REF!</v>
      </c>
      <c r="V293" s="18" t="e">
        <f>+$C$21*'11- 2008'!#REF!</f>
        <v>#REF!</v>
      </c>
      <c r="W293" s="18" t="e">
        <f>+$C$21*'11- 2008'!#REF!</f>
        <v>#REF!</v>
      </c>
      <c r="X293" s="18" t="e">
        <f>+$C$21*'11- 2008'!#REF!</f>
        <v>#REF!</v>
      </c>
      <c r="Y293" s="18" t="e">
        <f>+$C$21*'11- 2008'!#REF!</f>
        <v>#REF!</v>
      </c>
      <c r="Z293" s="18" t="e">
        <f>+$C$21*'11- 2008'!#REF!</f>
        <v>#REF!</v>
      </c>
      <c r="AA293" s="18" t="e">
        <f>+$C$21*'11- 2008'!#REF!</f>
        <v>#REF!</v>
      </c>
      <c r="AB293" s="18" t="e">
        <f>+$C$21*'11- 2008'!#REF!</f>
        <v>#REF!</v>
      </c>
      <c r="AC293" s="18" t="e">
        <f>+$C$21*'11- 2008'!#REF!</f>
        <v>#REF!</v>
      </c>
      <c r="AD293" s="18" t="e">
        <f>+$C$21*'11- 2008'!#REF!</f>
        <v>#REF!</v>
      </c>
      <c r="AE293" s="18" t="e">
        <f>+$C$21*'11- 2008'!#REF!</f>
        <v>#REF!</v>
      </c>
      <c r="AF293" s="18" t="e">
        <f>+$C$21*'11- 2008'!#REF!</f>
        <v>#REF!</v>
      </c>
      <c r="AG293" s="18" t="e">
        <f>+$C$21*'11- 2008'!#REF!</f>
        <v>#REF!</v>
      </c>
      <c r="AH293" s="18" t="e">
        <f>+$C$21*'11- 2008'!#REF!</f>
        <v>#REF!</v>
      </c>
      <c r="AI293" s="2"/>
    </row>
    <row r="294" spans="1:35" hidden="1">
      <c r="A294" s="18">
        <v>288</v>
      </c>
      <c r="B294" s="18" t="e">
        <f>+'11- 2008'!#REF!</f>
        <v>#REF!</v>
      </c>
      <c r="C294" s="16" t="e">
        <f>+'11- 2008'!H295/'11- 2008'!AN295</f>
        <v>#DIV/0!</v>
      </c>
      <c r="D294" s="18" t="e">
        <f>+$C$21*'11- 2008'!#REF!</f>
        <v>#REF!</v>
      </c>
      <c r="E294" s="18" t="e">
        <f>+$C$21*'11- 2008'!#REF!</f>
        <v>#REF!</v>
      </c>
      <c r="F294" s="18" t="e">
        <f>+$C$21*'11- 2008'!#REF!</f>
        <v>#REF!</v>
      </c>
      <c r="G294" s="18" t="e">
        <f>+$C$21*'11- 2008'!#REF!</f>
        <v>#REF!</v>
      </c>
      <c r="H294" s="18" t="e">
        <f>+$C$21*'11- 2008'!#REF!</f>
        <v>#REF!</v>
      </c>
      <c r="I294" s="18" t="e">
        <f>+$C$21*'11- 2008'!#REF!</f>
        <v>#REF!</v>
      </c>
      <c r="J294" s="18" t="e">
        <f>+$C$21*'11- 2008'!#REF!</f>
        <v>#REF!</v>
      </c>
      <c r="K294" s="18" t="e">
        <f>+$C$21*'11- 2008'!#REF!</f>
        <v>#REF!</v>
      </c>
      <c r="L294" s="18" t="e">
        <f>+$C$21*'11- 2008'!#REF!</f>
        <v>#REF!</v>
      </c>
      <c r="M294" s="18" t="e">
        <f>+$C$21*'11- 2008'!#REF!</f>
        <v>#REF!</v>
      </c>
      <c r="N294" s="18" t="e">
        <f>+$C$21*'11- 2008'!#REF!</f>
        <v>#REF!</v>
      </c>
      <c r="O294" s="18" t="e">
        <f>+$C$21*'11- 2008'!#REF!</f>
        <v>#REF!</v>
      </c>
      <c r="P294" s="18" t="e">
        <f>+$C$21*'11- 2008'!#REF!</f>
        <v>#REF!</v>
      </c>
      <c r="Q294" s="18" t="e">
        <f>+$C$21*'11- 2008'!#REF!</f>
        <v>#REF!</v>
      </c>
      <c r="R294" s="18" t="e">
        <f>+$C$21*'11- 2008'!#REF!</f>
        <v>#REF!</v>
      </c>
      <c r="S294" s="18" t="e">
        <f>+$C$21*'11- 2008'!#REF!</f>
        <v>#REF!</v>
      </c>
      <c r="T294" s="18" t="e">
        <f>+$C$21*'11- 2008'!#REF!</f>
        <v>#REF!</v>
      </c>
      <c r="U294" s="18" t="e">
        <f>+$C$21*'11- 2008'!#REF!</f>
        <v>#REF!</v>
      </c>
      <c r="V294" s="18" t="e">
        <f>+$C$21*'11- 2008'!#REF!</f>
        <v>#REF!</v>
      </c>
      <c r="W294" s="18" t="e">
        <f>+$C$21*'11- 2008'!#REF!</f>
        <v>#REF!</v>
      </c>
      <c r="X294" s="18" t="e">
        <f>+$C$21*'11- 2008'!#REF!</f>
        <v>#REF!</v>
      </c>
      <c r="Y294" s="18" t="e">
        <f>+$C$21*'11- 2008'!#REF!</f>
        <v>#REF!</v>
      </c>
      <c r="Z294" s="18" t="e">
        <f>+$C$21*'11- 2008'!#REF!</f>
        <v>#REF!</v>
      </c>
      <c r="AA294" s="18" t="e">
        <f>+$C$21*'11- 2008'!#REF!</f>
        <v>#REF!</v>
      </c>
      <c r="AB294" s="18" t="e">
        <f>+$C$21*'11- 2008'!#REF!</f>
        <v>#REF!</v>
      </c>
      <c r="AC294" s="18" t="e">
        <f>+$C$21*'11- 2008'!#REF!</f>
        <v>#REF!</v>
      </c>
      <c r="AD294" s="18" t="e">
        <f>+$C$21*'11- 2008'!#REF!</f>
        <v>#REF!</v>
      </c>
      <c r="AE294" s="18" t="e">
        <f>+$C$21*'11- 2008'!#REF!</f>
        <v>#REF!</v>
      </c>
      <c r="AF294" s="18" t="e">
        <f>+$C$21*'11- 2008'!#REF!</f>
        <v>#REF!</v>
      </c>
      <c r="AG294" s="18" t="e">
        <f>+$C$21*'11- 2008'!#REF!</f>
        <v>#REF!</v>
      </c>
      <c r="AH294" s="18" t="e">
        <f>+$C$21*'11- 2008'!#REF!</f>
        <v>#REF!</v>
      </c>
      <c r="AI294" s="2"/>
    </row>
    <row r="295" spans="1:35" hidden="1">
      <c r="A295" s="16">
        <v>289</v>
      </c>
      <c r="B295" s="18" t="e">
        <f>+'11- 2008'!#REF!</f>
        <v>#REF!</v>
      </c>
      <c r="C295" s="16" t="e">
        <f>+'11- 2008'!H296/'11- 2008'!AN296</f>
        <v>#DIV/0!</v>
      </c>
      <c r="D295" s="18" t="e">
        <f>+$C$21*'11- 2008'!#REF!</f>
        <v>#REF!</v>
      </c>
      <c r="E295" s="18" t="e">
        <f>+$C$21*'11- 2008'!#REF!</f>
        <v>#REF!</v>
      </c>
      <c r="F295" s="18" t="e">
        <f>+$C$21*'11- 2008'!#REF!</f>
        <v>#REF!</v>
      </c>
      <c r="G295" s="18" t="e">
        <f>+$C$21*'11- 2008'!#REF!</f>
        <v>#REF!</v>
      </c>
      <c r="H295" s="18" t="e">
        <f>+$C$21*'11- 2008'!#REF!</f>
        <v>#REF!</v>
      </c>
      <c r="I295" s="18" t="e">
        <f>+$C$21*'11- 2008'!#REF!</f>
        <v>#REF!</v>
      </c>
      <c r="J295" s="18" t="e">
        <f>+$C$21*'11- 2008'!#REF!</f>
        <v>#REF!</v>
      </c>
      <c r="K295" s="18" t="e">
        <f>+$C$21*'11- 2008'!#REF!</f>
        <v>#REF!</v>
      </c>
      <c r="L295" s="18" t="e">
        <f>+$C$21*'11- 2008'!#REF!</f>
        <v>#REF!</v>
      </c>
      <c r="M295" s="18" t="e">
        <f>+$C$21*'11- 2008'!#REF!</f>
        <v>#REF!</v>
      </c>
      <c r="N295" s="18" t="e">
        <f>+$C$21*'11- 2008'!#REF!</f>
        <v>#REF!</v>
      </c>
      <c r="O295" s="18" t="e">
        <f>+$C$21*'11- 2008'!#REF!</f>
        <v>#REF!</v>
      </c>
      <c r="P295" s="18" t="e">
        <f>+$C$21*'11- 2008'!#REF!</f>
        <v>#REF!</v>
      </c>
      <c r="Q295" s="18" t="e">
        <f>+$C$21*'11- 2008'!#REF!</f>
        <v>#REF!</v>
      </c>
      <c r="R295" s="18" t="e">
        <f>+$C$21*'11- 2008'!#REF!</f>
        <v>#REF!</v>
      </c>
      <c r="S295" s="18" t="e">
        <f>+$C$21*'11- 2008'!#REF!</f>
        <v>#REF!</v>
      </c>
      <c r="T295" s="18" t="e">
        <f>+$C$21*'11- 2008'!#REF!</f>
        <v>#REF!</v>
      </c>
      <c r="U295" s="18" t="e">
        <f>+$C$21*'11- 2008'!#REF!</f>
        <v>#REF!</v>
      </c>
      <c r="V295" s="18" t="e">
        <f>+$C$21*'11- 2008'!#REF!</f>
        <v>#REF!</v>
      </c>
      <c r="W295" s="18" t="e">
        <f>+$C$21*'11- 2008'!#REF!</f>
        <v>#REF!</v>
      </c>
      <c r="X295" s="18" t="e">
        <f>+$C$21*'11- 2008'!#REF!</f>
        <v>#REF!</v>
      </c>
      <c r="Y295" s="18" t="e">
        <f>+$C$21*'11- 2008'!#REF!</f>
        <v>#REF!</v>
      </c>
      <c r="Z295" s="18" t="e">
        <f>+$C$21*'11- 2008'!#REF!</f>
        <v>#REF!</v>
      </c>
      <c r="AA295" s="18" t="e">
        <f>+$C$21*'11- 2008'!#REF!</f>
        <v>#REF!</v>
      </c>
      <c r="AB295" s="18" t="e">
        <f>+$C$21*'11- 2008'!#REF!</f>
        <v>#REF!</v>
      </c>
      <c r="AC295" s="18" t="e">
        <f>+$C$21*'11- 2008'!#REF!</f>
        <v>#REF!</v>
      </c>
      <c r="AD295" s="18" t="e">
        <f>+$C$21*'11- 2008'!#REF!</f>
        <v>#REF!</v>
      </c>
      <c r="AE295" s="18" t="e">
        <f>+$C$21*'11- 2008'!#REF!</f>
        <v>#REF!</v>
      </c>
      <c r="AF295" s="18" t="e">
        <f>+$C$21*'11- 2008'!#REF!</f>
        <v>#REF!</v>
      </c>
      <c r="AG295" s="18" t="e">
        <f>+$C$21*'11- 2008'!#REF!</f>
        <v>#REF!</v>
      </c>
      <c r="AH295" s="18" t="e">
        <f>+$C$21*'11- 2008'!#REF!</f>
        <v>#REF!</v>
      </c>
      <c r="AI295" s="2"/>
    </row>
    <row r="296" spans="1:35" hidden="1">
      <c r="A296" s="18">
        <v>290</v>
      </c>
      <c r="B296" s="18" t="e">
        <f>+'11- 2008'!#REF!</f>
        <v>#REF!</v>
      </c>
      <c r="C296" s="16" t="e">
        <f>+'11- 2008'!H297/'11- 2008'!AN297</f>
        <v>#DIV/0!</v>
      </c>
      <c r="D296" s="18" t="e">
        <f>+$C$21*'11- 2008'!#REF!</f>
        <v>#REF!</v>
      </c>
      <c r="E296" s="18" t="e">
        <f>+$C$21*'11- 2008'!#REF!</f>
        <v>#REF!</v>
      </c>
      <c r="F296" s="18" t="e">
        <f>+$C$21*'11- 2008'!#REF!</f>
        <v>#REF!</v>
      </c>
      <c r="G296" s="18" t="e">
        <f>+$C$21*'11- 2008'!#REF!</f>
        <v>#REF!</v>
      </c>
      <c r="H296" s="18" t="e">
        <f>+$C$21*'11- 2008'!#REF!</f>
        <v>#REF!</v>
      </c>
      <c r="I296" s="18" t="e">
        <f>+$C$21*'11- 2008'!#REF!</f>
        <v>#REF!</v>
      </c>
      <c r="J296" s="18" t="e">
        <f>+$C$21*'11- 2008'!#REF!</f>
        <v>#REF!</v>
      </c>
      <c r="K296" s="18" t="e">
        <f>+$C$21*'11- 2008'!#REF!</f>
        <v>#REF!</v>
      </c>
      <c r="L296" s="18" t="e">
        <f>+$C$21*'11- 2008'!#REF!</f>
        <v>#REF!</v>
      </c>
      <c r="M296" s="18" t="e">
        <f>+$C$21*'11- 2008'!#REF!</f>
        <v>#REF!</v>
      </c>
      <c r="N296" s="18" t="e">
        <f>+$C$21*'11- 2008'!#REF!</f>
        <v>#REF!</v>
      </c>
      <c r="O296" s="18" t="e">
        <f>+$C$21*'11- 2008'!#REF!</f>
        <v>#REF!</v>
      </c>
      <c r="P296" s="18" t="e">
        <f>+$C$21*'11- 2008'!#REF!</f>
        <v>#REF!</v>
      </c>
      <c r="Q296" s="18" t="e">
        <f>+$C$21*'11- 2008'!#REF!</f>
        <v>#REF!</v>
      </c>
      <c r="R296" s="18" t="e">
        <f>+$C$21*'11- 2008'!#REF!</f>
        <v>#REF!</v>
      </c>
      <c r="S296" s="18" t="e">
        <f>+$C$21*'11- 2008'!#REF!</f>
        <v>#REF!</v>
      </c>
      <c r="T296" s="18" t="e">
        <f>+$C$21*'11- 2008'!#REF!</f>
        <v>#REF!</v>
      </c>
      <c r="U296" s="18" t="e">
        <f>+$C$21*'11- 2008'!#REF!</f>
        <v>#REF!</v>
      </c>
      <c r="V296" s="18" t="e">
        <f>+$C$21*'11- 2008'!#REF!</f>
        <v>#REF!</v>
      </c>
      <c r="W296" s="18" t="e">
        <f>+$C$21*'11- 2008'!#REF!</f>
        <v>#REF!</v>
      </c>
      <c r="X296" s="18" t="e">
        <f>+$C$21*'11- 2008'!#REF!</f>
        <v>#REF!</v>
      </c>
      <c r="Y296" s="18" t="e">
        <f>+$C$21*'11- 2008'!#REF!</f>
        <v>#REF!</v>
      </c>
      <c r="Z296" s="18" t="e">
        <f>+$C$21*'11- 2008'!#REF!</f>
        <v>#REF!</v>
      </c>
      <c r="AA296" s="18" t="e">
        <f>+$C$21*'11- 2008'!#REF!</f>
        <v>#REF!</v>
      </c>
      <c r="AB296" s="18" t="e">
        <f>+$C$21*'11- 2008'!#REF!</f>
        <v>#REF!</v>
      </c>
      <c r="AC296" s="18" t="e">
        <f>+$C$21*'11- 2008'!#REF!</f>
        <v>#REF!</v>
      </c>
      <c r="AD296" s="18" t="e">
        <f>+$C$21*'11- 2008'!#REF!</f>
        <v>#REF!</v>
      </c>
      <c r="AE296" s="18" t="e">
        <f>+$C$21*'11- 2008'!#REF!</f>
        <v>#REF!</v>
      </c>
      <c r="AF296" s="18" t="e">
        <f>+$C$21*'11- 2008'!#REF!</f>
        <v>#REF!</v>
      </c>
      <c r="AG296" s="18" t="e">
        <f>+$C$21*'11- 2008'!#REF!</f>
        <v>#REF!</v>
      </c>
      <c r="AH296" s="18" t="e">
        <f>+$C$21*'11- 2008'!#REF!</f>
        <v>#REF!</v>
      </c>
      <c r="AI296" s="2"/>
    </row>
    <row r="297" spans="1:35" hidden="1">
      <c r="A297" s="18">
        <v>291</v>
      </c>
      <c r="B297" s="18" t="e">
        <f>+'11- 2008'!#REF!</f>
        <v>#REF!</v>
      </c>
      <c r="C297" s="16" t="e">
        <f>+'11- 2008'!H298/'11- 2008'!AN298</f>
        <v>#DIV/0!</v>
      </c>
      <c r="D297" s="18" t="e">
        <f>+$C$21*'11- 2008'!#REF!</f>
        <v>#REF!</v>
      </c>
      <c r="E297" s="18" t="e">
        <f>+$C$21*'11- 2008'!#REF!</f>
        <v>#REF!</v>
      </c>
      <c r="F297" s="18" t="e">
        <f>+$C$21*'11- 2008'!#REF!</f>
        <v>#REF!</v>
      </c>
      <c r="G297" s="18" t="e">
        <f>+$C$21*'11- 2008'!#REF!</f>
        <v>#REF!</v>
      </c>
      <c r="H297" s="18" t="e">
        <f>+$C$21*'11- 2008'!#REF!</f>
        <v>#REF!</v>
      </c>
      <c r="I297" s="18" t="e">
        <f>+$C$21*'11- 2008'!#REF!</f>
        <v>#REF!</v>
      </c>
      <c r="J297" s="18" t="e">
        <f>+$C$21*'11- 2008'!#REF!</f>
        <v>#REF!</v>
      </c>
      <c r="K297" s="18" t="e">
        <f>+$C$21*'11- 2008'!#REF!</f>
        <v>#REF!</v>
      </c>
      <c r="L297" s="18" t="e">
        <f>+$C$21*'11- 2008'!#REF!</f>
        <v>#REF!</v>
      </c>
      <c r="M297" s="18" t="e">
        <f>+$C$21*'11- 2008'!#REF!</f>
        <v>#REF!</v>
      </c>
      <c r="N297" s="18" t="e">
        <f>+$C$21*'11- 2008'!#REF!</f>
        <v>#REF!</v>
      </c>
      <c r="O297" s="18" t="e">
        <f>+$C$21*'11- 2008'!#REF!</f>
        <v>#REF!</v>
      </c>
      <c r="P297" s="18" t="e">
        <f>+$C$21*'11- 2008'!#REF!</f>
        <v>#REF!</v>
      </c>
      <c r="Q297" s="18" t="e">
        <f>+$C$21*'11- 2008'!#REF!</f>
        <v>#REF!</v>
      </c>
      <c r="R297" s="18" t="e">
        <f>+$C$21*'11- 2008'!#REF!</f>
        <v>#REF!</v>
      </c>
      <c r="S297" s="18" t="e">
        <f>+$C$21*'11- 2008'!#REF!</f>
        <v>#REF!</v>
      </c>
      <c r="T297" s="18" t="e">
        <f>+$C$21*'11- 2008'!#REF!</f>
        <v>#REF!</v>
      </c>
      <c r="U297" s="18" t="e">
        <f>+$C$21*'11- 2008'!#REF!</f>
        <v>#REF!</v>
      </c>
      <c r="V297" s="18" t="e">
        <f>+$C$21*'11- 2008'!#REF!</f>
        <v>#REF!</v>
      </c>
      <c r="W297" s="18" t="e">
        <f>+$C$21*'11- 2008'!#REF!</f>
        <v>#REF!</v>
      </c>
      <c r="X297" s="18" t="e">
        <f>+$C$21*'11- 2008'!#REF!</f>
        <v>#REF!</v>
      </c>
      <c r="Y297" s="18" t="e">
        <f>+$C$21*'11- 2008'!#REF!</f>
        <v>#REF!</v>
      </c>
      <c r="Z297" s="18" t="e">
        <f>+$C$21*'11- 2008'!#REF!</f>
        <v>#REF!</v>
      </c>
      <c r="AA297" s="18" t="e">
        <f>+$C$21*'11- 2008'!#REF!</f>
        <v>#REF!</v>
      </c>
      <c r="AB297" s="18" t="e">
        <f>+$C$21*'11- 2008'!#REF!</f>
        <v>#REF!</v>
      </c>
      <c r="AC297" s="18" t="e">
        <f>+$C$21*'11- 2008'!#REF!</f>
        <v>#REF!</v>
      </c>
      <c r="AD297" s="18" t="e">
        <f>+$C$21*'11- 2008'!#REF!</f>
        <v>#REF!</v>
      </c>
      <c r="AE297" s="18" t="e">
        <f>+$C$21*'11- 2008'!#REF!</f>
        <v>#REF!</v>
      </c>
      <c r="AF297" s="18" t="e">
        <f>+$C$21*'11- 2008'!#REF!</f>
        <v>#REF!</v>
      </c>
      <c r="AG297" s="18" t="e">
        <f>+$C$21*'11- 2008'!#REF!</f>
        <v>#REF!</v>
      </c>
      <c r="AH297" s="18" t="e">
        <f>+$C$21*'11- 2008'!#REF!</f>
        <v>#REF!</v>
      </c>
      <c r="AI297" s="2"/>
    </row>
    <row r="298" spans="1:35" hidden="1">
      <c r="A298" s="18">
        <v>292</v>
      </c>
      <c r="B298" s="18" t="e">
        <f>+'11- 2008'!#REF!</f>
        <v>#REF!</v>
      </c>
      <c r="C298" s="16" t="e">
        <f>+'11- 2008'!H299/'11- 2008'!AN299</f>
        <v>#DIV/0!</v>
      </c>
      <c r="D298" s="18" t="e">
        <f>+$C$21*'11- 2008'!#REF!</f>
        <v>#REF!</v>
      </c>
      <c r="E298" s="18" t="e">
        <f>+$C$21*'11- 2008'!#REF!</f>
        <v>#REF!</v>
      </c>
      <c r="F298" s="18" t="e">
        <f>+$C$21*'11- 2008'!#REF!</f>
        <v>#REF!</v>
      </c>
      <c r="G298" s="18" t="e">
        <f>+$C$21*'11- 2008'!#REF!</f>
        <v>#REF!</v>
      </c>
      <c r="H298" s="18" t="e">
        <f>+$C$21*'11- 2008'!#REF!</f>
        <v>#REF!</v>
      </c>
      <c r="I298" s="18" t="e">
        <f>+$C$21*'11- 2008'!#REF!</f>
        <v>#REF!</v>
      </c>
      <c r="J298" s="18" t="e">
        <f>+$C$21*'11- 2008'!#REF!</f>
        <v>#REF!</v>
      </c>
      <c r="K298" s="18" t="e">
        <f>+$C$21*'11- 2008'!#REF!</f>
        <v>#REF!</v>
      </c>
      <c r="L298" s="18" t="e">
        <f>+$C$21*'11- 2008'!#REF!</f>
        <v>#REF!</v>
      </c>
      <c r="M298" s="18" t="e">
        <f>+$C$21*'11- 2008'!#REF!</f>
        <v>#REF!</v>
      </c>
      <c r="N298" s="18" t="e">
        <f>+$C$21*'11- 2008'!#REF!</f>
        <v>#REF!</v>
      </c>
      <c r="O298" s="18" t="e">
        <f>+$C$21*'11- 2008'!#REF!</f>
        <v>#REF!</v>
      </c>
      <c r="P298" s="18" t="e">
        <f>+$C$21*'11- 2008'!#REF!</f>
        <v>#REF!</v>
      </c>
      <c r="Q298" s="18" t="e">
        <f>+$C$21*'11- 2008'!#REF!</f>
        <v>#REF!</v>
      </c>
      <c r="R298" s="18" t="e">
        <f>+$C$21*'11- 2008'!#REF!</f>
        <v>#REF!</v>
      </c>
      <c r="S298" s="18" t="e">
        <f>+$C$21*'11- 2008'!#REF!</f>
        <v>#REF!</v>
      </c>
      <c r="T298" s="18" t="e">
        <f>+$C$21*'11- 2008'!#REF!</f>
        <v>#REF!</v>
      </c>
      <c r="U298" s="18" t="e">
        <f>+$C$21*'11- 2008'!#REF!</f>
        <v>#REF!</v>
      </c>
      <c r="V298" s="18" t="e">
        <f>+$C$21*'11- 2008'!#REF!</f>
        <v>#REF!</v>
      </c>
      <c r="W298" s="18" t="e">
        <f>+$C$21*'11- 2008'!#REF!</f>
        <v>#REF!</v>
      </c>
      <c r="X298" s="18" t="e">
        <f>+$C$21*'11- 2008'!#REF!</f>
        <v>#REF!</v>
      </c>
      <c r="Y298" s="18" t="e">
        <f>+$C$21*'11- 2008'!#REF!</f>
        <v>#REF!</v>
      </c>
      <c r="Z298" s="18" t="e">
        <f>+$C$21*'11- 2008'!#REF!</f>
        <v>#REF!</v>
      </c>
      <c r="AA298" s="18" t="e">
        <f>+$C$21*'11- 2008'!#REF!</f>
        <v>#REF!</v>
      </c>
      <c r="AB298" s="18" t="e">
        <f>+$C$21*'11- 2008'!#REF!</f>
        <v>#REF!</v>
      </c>
      <c r="AC298" s="18" t="e">
        <f>+$C$21*'11- 2008'!#REF!</f>
        <v>#REF!</v>
      </c>
      <c r="AD298" s="18" t="e">
        <f>+$C$21*'11- 2008'!#REF!</f>
        <v>#REF!</v>
      </c>
      <c r="AE298" s="18" t="e">
        <f>+$C$21*'11- 2008'!#REF!</f>
        <v>#REF!</v>
      </c>
      <c r="AF298" s="18" t="e">
        <f>+$C$21*'11- 2008'!#REF!</f>
        <v>#REF!</v>
      </c>
      <c r="AG298" s="18" t="e">
        <f>+$C$21*'11- 2008'!#REF!</f>
        <v>#REF!</v>
      </c>
      <c r="AH298" s="18" t="e">
        <f>+$C$21*'11- 2008'!#REF!</f>
        <v>#REF!</v>
      </c>
      <c r="AI298" s="2"/>
    </row>
    <row r="299" spans="1:35" hidden="1">
      <c r="A299" s="18">
        <v>293</v>
      </c>
      <c r="B299" s="18" t="e">
        <f>+'11- 2008'!#REF!</f>
        <v>#REF!</v>
      </c>
      <c r="C299" s="16" t="e">
        <f>+'11- 2008'!H300/'11- 2008'!AN300</f>
        <v>#DIV/0!</v>
      </c>
      <c r="D299" s="18" t="e">
        <f>+$C$21*'11- 2008'!#REF!</f>
        <v>#REF!</v>
      </c>
      <c r="E299" s="18" t="e">
        <f>+$C$21*'11- 2008'!#REF!</f>
        <v>#REF!</v>
      </c>
      <c r="F299" s="18" t="e">
        <f>+$C$21*'11- 2008'!#REF!</f>
        <v>#REF!</v>
      </c>
      <c r="G299" s="18" t="e">
        <f>+$C$21*'11- 2008'!#REF!</f>
        <v>#REF!</v>
      </c>
      <c r="H299" s="18" t="e">
        <f>+$C$21*'11- 2008'!#REF!</f>
        <v>#REF!</v>
      </c>
      <c r="I299" s="18" t="e">
        <f>+$C$21*'11- 2008'!#REF!</f>
        <v>#REF!</v>
      </c>
      <c r="J299" s="18" t="e">
        <f>+$C$21*'11- 2008'!#REF!</f>
        <v>#REF!</v>
      </c>
      <c r="K299" s="18" t="e">
        <f>+$C$21*'11- 2008'!#REF!</f>
        <v>#REF!</v>
      </c>
      <c r="L299" s="18" t="e">
        <f>+$C$21*'11- 2008'!#REF!</f>
        <v>#REF!</v>
      </c>
      <c r="M299" s="18" t="e">
        <f>+$C$21*'11- 2008'!#REF!</f>
        <v>#REF!</v>
      </c>
      <c r="N299" s="18" t="e">
        <f>+$C$21*'11- 2008'!#REF!</f>
        <v>#REF!</v>
      </c>
      <c r="O299" s="18" t="e">
        <f>+$C$21*'11- 2008'!#REF!</f>
        <v>#REF!</v>
      </c>
      <c r="P299" s="18" t="e">
        <f>+$C$21*'11- 2008'!#REF!</f>
        <v>#REF!</v>
      </c>
      <c r="Q299" s="18" t="e">
        <f>+$C$21*'11- 2008'!#REF!</f>
        <v>#REF!</v>
      </c>
      <c r="R299" s="18" t="e">
        <f>+$C$21*'11- 2008'!#REF!</f>
        <v>#REF!</v>
      </c>
      <c r="S299" s="18" t="e">
        <f>+$C$21*'11- 2008'!#REF!</f>
        <v>#REF!</v>
      </c>
      <c r="T299" s="18" t="e">
        <f>+$C$21*'11- 2008'!#REF!</f>
        <v>#REF!</v>
      </c>
      <c r="U299" s="18" t="e">
        <f>+$C$21*'11- 2008'!#REF!</f>
        <v>#REF!</v>
      </c>
      <c r="V299" s="18" t="e">
        <f>+$C$21*'11- 2008'!#REF!</f>
        <v>#REF!</v>
      </c>
      <c r="W299" s="18" t="e">
        <f>+$C$21*'11- 2008'!#REF!</f>
        <v>#REF!</v>
      </c>
      <c r="X299" s="18" t="e">
        <f>+$C$21*'11- 2008'!#REF!</f>
        <v>#REF!</v>
      </c>
      <c r="Y299" s="18" t="e">
        <f>+$C$21*'11- 2008'!#REF!</f>
        <v>#REF!</v>
      </c>
      <c r="Z299" s="18" t="e">
        <f>+$C$21*'11- 2008'!#REF!</f>
        <v>#REF!</v>
      </c>
      <c r="AA299" s="18" t="e">
        <f>+$C$21*'11- 2008'!#REF!</f>
        <v>#REF!</v>
      </c>
      <c r="AB299" s="18" t="e">
        <f>+$C$21*'11- 2008'!#REF!</f>
        <v>#REF!</v>
      </c>
      <c r="AC299" s="18" t="e">
        <f>+$C$21*'11- 2008'!#REF!</f>
        <v>#REF!</v>
      </c>
      <c r="AD299" s="18" t="e">
        <f>+$C$21*'11- 2008'!#REF!</f>
        <v>#REF!</v>
      </c>
      <c r="AE299" s="18" t="e">
        <f>+$C$21*'11- 2008'!#REF!</f>
        <v>#REF!</v>
      </c>
      <c r="AF299" s="18" t="e">
        <f>+$C$21*'11- 2008'!#REF!</f>
        <v>#REF!</v>
      </c>
      <c r="AG299" s="18" t="e">
        <f>+$C$21*'11- 2008'!#REF!</f>
        <v>#REF!</v>
      </c>
      <c r="AH299" s="18" t="e">
        <f>+$C$21*'11- 2008'!#REF!</f>
        <v>#REF!</v>
      </c>
      <c r="AI299" s="2"/>
    </row>
    <row r="300" spans="1:35" hidden="1">
      <c r="A300" s="16">
        <v>294</v>
      </c>
      <c r="B300" s="18" t="e">
        <f>+'11- 2008'!#REF!</f>
        <v>#REF!</v>
      </c>
      <c r="C300" s="16" t="e">
        <f>+'11- 2008'!H301/'11- 2008'!AN301</f>
        <v>#DIV/0!</v>
      </c>
      <c r="D300" s="18" t="e">
        <f>+$C$21*'11- 2008'!#REF!</f>
        <v>#REF!</v>
      </c>
      <c r="E300" s="18" t="e">
        <f>+$C$21*'11- 2008'!#REF!</f>
        <v>#REF!</v>
      </c>
      <c r="F300" s="18" t="e">
        <f>+$C$21*'11- 2008'!#REF!</f>
        <v>#REF!</v>
      </c>
      <c r="G300" s="18" t="e">
        <f>+$C$21*'11- 2008'!#REF!</f>
        <v>#REF!</v>
      </c>
      <c r="H300" s="18" t="e">
        <f>+$C$21*'11- 2008'!#REF!</f>
        <v>#REF!</v>
      </c>
      <c r="I300" s="18" t="e">
        <f>+$C$21*'11- 2008'!#REF!</f>
        <v>#REF!</v>
      </c>
      <c r="J300" s="18" t="e">
        <f>+$C$21*'11- 2008'!#REF!</f>
        <v>#REF!</v>
      </c>
      <c r="K300" s="18" t="e">
        <f>+$C$21*'11- 2008'!#REF!</f>
        <v>#REF!</v>
      </c>
      <c r="L300" s="18" t="e">
        <f>+$C$21*'11- 2008'!#REF!</f>
        <v>#REF!</v>
      </c>
      <c r="M300" s="18" t="e">
        <f>+$C$21*'11- 2008'!#REF!</f>
        <v>#REF!</v>
      </c>
      <c r="N300" s="18" t="e">
        <f>+$C$21*'11- 2008'!#REF!</f>
        <v>#REF!</v>
      </c>
      <c r="O300" s="18" t="e">
        <f>+$C$21*'11- 2008'!#REF!</f>
        <v>#REF!</v>
      </c>
      <c r="P300" s="18" t="e">
        <f>+$C$21*'11- 2008'!#REF!</f>
        <v>#REF!</v>
      </c>
      <c r="Q300" s="18" t="e">
        <f>+$C$21*'11- 2008'!#REF!</f>
        <v>#REF!</v>
      </c>
      <c r="R300" s="18" t="e">
        <f>+$C$21*'11- 2008'!#REF!</f>
        <v>#REF!</v>
      </c>
      <c r="S300" s="18" t="e">
        <f>+$C$21*'11- 2008'!#REF!</f>
        <v>#REF!</v>
      </c>
      <c r="T300" s="18" t="e">
        <f>+$C$21*'11- 2008'!#REF!</f>
        <v>#REF!</v>
      </c>
      <c r="U300" s="18" t="e">
        <f>+$C$21*'11- 2008'!#REF!</f>
        <v>#REF!</v>
      </c>
      <c r="V300" s="18" t="e">
        <f>+$C$21*'11- 2008'!#REF!</f>
        <v>#REF!</v>
      </c>
      <c r="W300" s="18" t="e">
        <f>+$C$21*'11- 2008'!#REF!</f>
        <v>#REF!</v>
      </c>
      <c r="X300" s="18" t="e">
        <f>+$C$21*'11- 2008'!#REF!</f>
        <v>#REF!</v>
      </c>
      <c r="Y300" s="18" t="e">
        <f>+$C$21*'11- 2008'!#REF!</f>
        <v>#REF!</v>
      </c>
      <c r="Z300" s="18" t="e">
        <f>+$C$21*'11- 2008'!#REF!</f>
        <v>#REF!</v>
      </c>
      <c r="AA300" s="18" t="e">
        <f>+$C$21*'11- 2008'!#REF!</f>
        <v>#REF!</v>
      </c>
      <c r="AB300" s="18" t="e">
        <f>+$C$21*'11- 2008'!#REF!</f>
        <v>#REF!</v>
      </c>
      <c r="AC300" s="18" t="e">
        <f>+$C$21*'11- 2008'!#REF!</f>
        <v>#REF!</v>
      </c>
      <c r="AD300" s="18" t="e">
        <f>+$C$21*'11- 2008'!#REF!</f>
        <v>#REF!</v>
      </c>
      <c r="AE300" s="18" t="e">
        <f>+$C$21*'11- 2008'!#REF!</f>
        <v>#REF!</v>
      </c>
      <c r="AF300" s="18" t="e">
        <f>+$C$21*'11- 2008'!#REF!</f>
        <v>#REF!</v>
      </c>
      <c r="AG300" s="18" t="e">
        <f>+$C$21*'11- 2008'!#REF!</f>
        <v>#REF!</v>
      </c>
      <c r="AH300" s="18" t="e">
        <f>+$C$21*'11- 2008'!#REF!</f>
        <v>#REF!</v>
      </c>
      <c r="AI300" s="2"/>
    </row>
    <row r="301" spans="1:35" hidden="1">
      <c r="A301" s="18">
        <v>295</v>
      </c>
      <c r="B301" s="18" t="e">
        <f>+'11- 2008'!#REF!</f>
        <v>#REF!</v>
      </c>
      <c r="C301" s="16" t="e">
        <f>+'11- 2008'!H302/'11- 2008'!AN302</f>
        <v>#DIV/0!</v>
      </c>
      <c r="D301" s="18" t="e">
        <f>+$C$21*'11- 2008'!#REF!</f>
        <v>#REF!</v>
      </c>
      <c r="E301" s="18" t="e">
        <f>+$C$21*'11- 2008'!#REF!</f>
        <v>#REF!</v>
      </c>
      <c r="F301" s="18" t="e">
        <f>+$C$21*'11- 2008'!#REF!</f>
        <v>#REF!</v>
      </c>
      <c r="G301" s="18" t="e">
        <f>+$C$21*'11- 2008'!#REF!</f>
        <v>#REF!</v>
      </c>
      <c r="H301" s="18" t="e">
        <f>+$C$21*'11- 2008'!#REF!</f>
        <v>#REF!</v>
      </c>
      <c r="I301" s="18" t="e">
        <f>+$C$21*'11- 2008'!#REF!</f>
        <v>#REF!</v>
      </c>
      <c r="J301" s="18" t="e">
        <f>+$C$21*'11- 2008'!#REF!</f>
        <v>#REF!</v>
      </c>
      <c r="K301" s="18" t="e">
        <f>+$C$21*'11- 2008'!#REF!</f>
        <v>#REF!</v>
      </c>
      <c r="L301" s="18" t="e">
        <f>+$C$21*'11- 2008'!#REF!</f>
        <v>#REF!</v>
      </c>
      <c r="M301" s="18" t="e">
        <f>+$C$21*'11- 2008'!#REF!</f>
        <v>#REF!</v>
      </c>
      <c r="N301" s="18" t="e">
        <f>+$C$21*'11- 2008'!#REF!</f>
        <v>#REF!</v>
      </c>
      <c r="O301" s="18" t="e">
        <f>+$C$21*'11- 2008'!#REF!</f>
        <v>#REF!</v>
      </c>
      <c r="P301" s="18" t="e">
        <f>+$C$21*'11- 2008'!#REF!</f>
        <v>#REF!</v>
      </c>
      <c r="Q301" s="18" t="e">
        <f>+$C$21*'11- 2008'!#REF!</f>
        <v>#REF!</v>
      </c>
      <c r="R301" s="18" t="e">
        <f>+$C$21*'11- 2008'!#REF!</f>
        <v>#REF!</v>
      </c>
      <c r="S301" s="18" t="e">
        <f>+$C$21*'11- 2008'!#REF!</f>
        <v>#REF!</v>
      </c>
      <c r="T301" s="18" t="e">
        <f>+$C$21*'11- 2008'!#REF!</f>
        <v>#REF!</v>
      </c>
      <c r="U301" s="18" t="e">
        <f>+$C$21*'11- 2008'!#REF!</f>
        <v>#REF!</v>
      </c>
      <c r="V301" s="18" t="e">
        <f>+$C$21*'11- 2008'!#REF!</f>
        <v>#REF!</v>
      </c>
      <c r="W301" s="18" t="e">
        <f>+$C$21*'11- 2008'!#REF!</f>
        <v>#REF!</v>
      </c>
      <c r="X301" s="18" t="e">
        <f>+$C$21*'11- 2008'!#REF!</f>
        <v>#REF!</v>
      </c>
      <c r="Y301" s="18" t="e">
        <f>+$C$21*'11- 2008'!#REF!</f>
        <v>#REF!</v>
      </c>
      <c r="Z301" s="18" t="e">
        <f>+$C$21*'11- 2008'!#REF!</f>
        <v>#REF!</v>
      </c>
      <c r="AA301" s="18" t="e">
        <f>+$C$21*'11- 2008'!#REF!</f>
        <v>#REF!</v>
      </c>
      <c r="AB301" s="18" t="e">
        <f>+$C$21*'11- 2008'!#REF!</f>
        <v>#REF!</v>
      </c>
      <c r="AC301" s="18" t="e">
        <f>+$C$21*'11- 2008'!#REF!</f>
        <v>#REF!</v>
      </c>
      <c r="AD301" s="18" t="e">
        <f>+$C$21*'11- 2008'!#REF!</f>
        <v>#REF!</v>
      </c>
      <c r="AE301" s="18" t="e">
        <f>+$C$21*'11- 2008'!#REF!</f>
        <v>#REF!</v>
      </c>
      <c r="AF301" s="18" t="e">
        <f>+$C$21*'11- 2008'!#REF!</f>
        <v>#REF!</v>
      </c>
      <c r="AG301" s="18" t="e">
        <f>+$C$21*'11- 2008'!#REF!</f>
        <v>#REF!</v>
      </c>
      <c r="AH301" s="18" t="e">
        <f>+$C$21*'11- 2008'!#REF!</f>
        <v>#REF!</v>
      </c>
      <c r="AI301" s="2"/>
    </row>
    <row r="302" spans="1:35" hidden="1">
      <c r="A302" s="18">
        <v>296</v>
      </c>
      <c r="B302" s="18" t="e">
        <f>+'11- 2008'!#REF!</f>
        <v>#REF!</v>
      </c>
      <c r="C302" s="16" t="e">
        <f>+'11- 2008'!H303/'11- 2008'!AN303</f>
        <v>#DIV/0!</v>
      </c>
      <c r="D302" s="18" t="e">
        <f>+$C$21*'11- 2008'!#REF!</f>
        <v>#REF!</v>
      </c>
      <c r="E302" s="18" t="e">
        <f>+$C$21*'11- 2008'!#REF!</f>
        <v>#REF!</v>
      </c>
      <c r="F302" s="18" t="e">
        <f>+$C$21*'11- 2008'!#REF!</f>
        <v>#REF!</v>
      </c>
      <c r="G302" s="18" t="e">
        <f>+$C$21*'11- 2008'!#REF!</f>
        <v>#REF!</v>
      </c>
      <c r="H302" s="18" t="e">
        <f>+$C$21*'11- 2008'!#REF!</f>
        <v>#REF!</v>
      </c>
      <c r="I302" s="18" t="e">
        <f>+$C$21*'11- 2008'!#REF!</f>
        <v>#REF!</v>
      </c>
      <c r="J302" s="18" t="e">
        <f>+$C$21*'11- 2008'!#REF!</f>
        <v>#REF!</v>
      </c>
      <c r="K302" s="18" t="e">
        <f>+$C$21*'11- 2008'!#REF!</f>
        <v>#REF!</v>
      </c>
      <c r="L302" s="18" t="e">
        <f>+$C$21*'11- 2008'!#REF!</f>
        <v>#REF!</v>
      </c>
      <c r="M302" s="18" t="e">
        <f>+$C$21*'11- 2008'!#REF!</f>
        <v>#REF!</v>
      </c>
      <c r="N302" s="18" t="e">
        <f>+$C$21*'11- 2008'!#REF!</f>
        <v>#REF!</v>
      </c>
      <c r="O302" s="18" t="e">
        <f>+$C$21*'11- 2008'!#REF!</f>
        <v>#REF!</v>
      </c>
      <c r="P302" s="18" t="e">
        <f>+$C$21*'11- 2008'!#REF!</f>
        <v>#REF!</v>
      </c>
      <c r="Q302" s="18" t="e">
        <f>+$C$21*'11- 2008'!#REF!</f>
        <v>#REF!</v>
      </c>
      <c r="R302" s="18" t="e">
        <f>+$C$21*'11- 2008'!#REF!</f>
        <v>#REF!</v>
      </c>
      <c r="S302" s="18" t="e">
        <f>+$C$21*'11- 2008'!#REF!</f>
        <v>#REF!</v>
      </c>
      <c r="T302" s="18" t="e">
        <f>+$C$21*'11- 2008'!#REF!</f>
        <v>#REF!</v>
      </c>
      <c r="U302" s="18" t="e">
        <f>+$C$21*'11- 2008'!#REF!</f>
        <v>#REF!</v>
      </c>
      <c r="V302" s="18" t="e">
        <f>+$C$21*'11- 2008'!#REF!</f>
        <v>#REF!</v>
      </c>
      <c r="W302" s="18" t="e">
        <f>+$C$21*'11- 2008'!#REF!</f>
        <v>#REF!</v>
      </c>
      <c r="X302" s="18" t="e">
        <f>+$C$21*'11- 2008'!#REF!</f>
        <v>#REF!</v>
      </c>
      <c r="Y302" s="18" t="e">
        <f>+$C$21*'11- 2008'!#REF!</f>
        <v>#REF!</v>
      </c>
      <c r="Z302" s="18" t="e">
        <f>+$C$21*'11- 2008'!#REF!</f>
        <v>#REF!</v>
      </c>
      <c r="AA302" s="18" t="e">
        <f>+$C$21*'11- 2008'!#REF!</f>
        <v>#REF!</v>
      </c>
      <c r="AB302" s="18" t="e">
        <f>+$C$21*'11- 2008'!#REF!</f>
        <v>#REF!</v>
      </c>
      <c r="AC302" s="18" t="e">
        <f>+$C$21*'11- 2008'!#REF!</f>
        <v>#REF!</v>
      </c>
      <c r="AD302" s="18" t="e">
        <f>+$C$21*'11- 2008'!#REF!</f>
        <v>#REF!</v>
      </c>
      <c r="AE302" s="18" t="e">
        <f>+$C$21*'11- 2008'!#REF!</f>
        <v>#REF!</v>
      </c>
      <c r="AF302" s="18" t="e">
        <f>+$C$21*'11- 2008'!#REF!</f>
        <v>#REF!</v>
      </c>
      <c r="AG302" s="18" t="e">
        <f>+$C$21*'11- 2008'!#REF!</f>
        <v>#REF!</v>
      </c>
      <c r="AH302" s="18" t="e">
        <f>+$C$21*'11- 2008'!#REF!</f>
        <v>#REF!</v>
      </c>
      <c r="AI302" s="2"/>
    </row>
    <row r="303" spans="1:35" hidden="1">
      <c r="A303" s="18">
        <v>297</v>
      </c>
      <c r="B303" s="18" t="e">
        <f>+'11- 2008'!#REF!</f>
        <v>#REF!</v>
      </c>
      <c r="C303" s="16" t="e">
        <f>+'11- 2008'!H304/'11- 2008'!AN304</f>
        <v>#DIV/0!</v>
      </c>
      <c r="D303" s="18" t="e">
        <f>+$C$21*'11- 2008'!#REF!</f>
        <v>#REF!</v>
      </c>
      <c r="E303" s="18" t="e">
        <f>+$C$21*'11- 2008'!#REF!</f>
        <v>#REF!</v>
      </c>
      <c r="F303" s="18" t="e">
        <f>+$C$21*'11- 2008'!#REF!</f>
        <v>#REF!</v>
      </c>
      <c r="G303" s="18" t="e">
        <f>+$C$21*'11- 2008'!#REF!</f>
        <v>#REF!</v>
      </c>
      <c r="H303" s="18" t="e">
        <f>+$C$21*'11- 2008'!#REF!</f>
        <v>#REF!</v>
      </c>
      <c r="I303" s="18" t="e">
        <f>+$C$21*'11- 2008'!#REF!</f>
        <v>#REF!</v>
      </c>
      <c r="J303" s="18" t="e">
        <f>+$C$21*'11- 2008'!#REF!</f>
        <v>#REF!</v>
      </c>
      <c r="K303" s="18" t="e">
        <f>+$C$21*'11- 2008'!#REF!</f>
        <v>#REF!</v>
      </c>
      <c r="L303" s="18" t="e">
        <f>+$C$21*'11- 2008'!#REF!</f>
        <v>#REF!</v>
      </c>
      <c r="M303" s="18" t="e">
        <f>+$C$21*'11- 2008'!#REF!</f>
        <v>#REF!</v>
      </c>
      <c r="N303" s="18" t="e">
        <f>+$C$21*'11- 2008'!#REF!</f>
        <v>#REF!</v>
      </c>
      <c r="O303" s="18" t="e">
        <f>+$C$21*'11- 2008'!#REF!</f>
        <v>#REF!</v>
      </c>
      <c r="P303" s="18" t="e">
        <f>+$C$21*'11- 2008'!#REF!</f>
        <v>#REF!</v>
      </c>
      <c r="Q303" s="18" t="e">
        <f>+$C$21*'11- 2008'!#REF!</f>
        <v>#REF!</v>
      </c>
      <c r="R303" s="18" t="e">
        <f>+$C$21*'11- 2008'!#REF!</f>
        <v>#REF!</v>
      </c>
      <c r="S303" s="18" t="e">
        <f>+$C$21*'11- 2008'!#REF!</f>
        <v>#REF!</v>
      </c>
      <c r="T303" s="18" t="e">
        <f>+$C$21*'11- 2008'!#REF!</f>
        <v>#REF!</v>
      </c>
      <c r="U303" s="18" t="e">
        <f>+$C$21*'11- 2008'!#REF!</f>
        <v>#REF!</v>
      </c>
      <c r="V303" s="18" t="e">
        <f>+$C$21*'11- 2008'!#REF!</f>
        <v>#REF!</v>
      </c>
      <c r="W303" s="18" t="e">
        <f>+$C$21*'11- 2008'!#REF!</f>
        <v>#REF!</v>
      </c>
      <c r="X303" s="18" t="e">
        <f>+$C$21*'11- 2008'!#REF!</f>
        <v>#REF!</v>
      </c>
      <c r="Y303" s="18" t="e">
        <f>+$C$21*'11- 2008'!#REF!</f>
        <v>#REF!</v>
      </c>
      <c r="Z303" s="18" t="e">
        <f>+$C$21*'11- 2008'!#REF!</f>
        <v>#REF!</v>
      </c>
      <c r="AA303" s="18" t="e">
        <f>+$C$21*'11- 2008'!#REF!</f>
        <v>#REF!</v>
      </c>
      <c r="AB303" s="18" t="e">
        <f>+$C$21*'11- 2008'!#REF!</f>
        <v>#REF!</v>
      </c>
      <c r="AC303" s="18" t="e">
        <f>+$C$21*'11- 2008'!#REF!</f>
        <v>#REF!</v>
      </c>
      <c r="AD303" s="18" t="e">
        <f>+$C$21*'11- 2008'!#REF!</f>
        <v>#REF!</v>
      </c>
      <c r="AE303" s="18" t="e">
        <f>+$C$21*'11- 2008'!#REF!</f>
        <v>#REF!</v>
      </c>
      <c r="AF303" s="18" t="e">
        <f>+$C$21*'11- 2008'!#REF!</f>
        <v>#REF!</v>
      </c>
      <c r="AG303" s="18" t="e">
        <f>+$C$21*'11- 2008'!#REF!</f>
        <v>#REF!</v>
      </c>
      <c r="AH303" s="18" t="e">
        <f>+$C$21*'11- 2008'!#REF!</f>
        <v>#REF!</v>
      </c>
      <c r="AI303" s="2"/>
    </row>
    <row r="304" spans="1:35" hidden="1">
      <c r="A304" s="16">
        <v>298</v>
      </c>
      <c r="B304" s="18" t="e">
        <f>+'11- 2008'!#REF!</f>
        <v>#REF!</v>
      </c>
      <c r="C304" s="16" t="e">
        <f>+'11- 2008'!H305/'11- 2008'!AN305</f>
        <v>#DIV/0!</v>
      </c>
      <c r="D304" s="18" t="e">
        <f>+$C$21*'11- 2008'!#REF!</f>
        <v>#REF!</v>
      </c>
      <c r="E304" s="18" t="e">
        <f>+$C$21*'11- 2008'!#REF!</f>
        <v>#REF!</v>
      </c>
      <c r="F304" s="18" t="e">
        <f>+$C$21*'11- 2008'!#REF!</f>
        <v>#REF!</v>
      </c>
      <c r="G304" s="18" t="e">
        <f>+$C$21*'11- 2008'!#REF!</f>
        <v>#REF!</v>
      </c>
      <c r="H304" s="18" t="e">
        <f>+$C$21*'11- 2008'!#REF!</f>
        <v>#REF!</v>
      </c>
      <c r="I304" s="18" t="e">
        <f>+$C$21*'11- 2008'!#REF!</f>
        <v>#REF!</v>
      </c>
      <c r="J304" s="18" t="e">
        <f>+$C$21*'11- 2008'!#REF!</f>
        <v>#REF!</v>
      </c>
      <c r="K304" s="18" t="e">
        <f>+$C$21*'11- 2008'!#REF!</f>
        <v>#REF!</v>
      </c>
      <c r="L304" s="18" t="e">
        <f>+$C$21*'11- 2008'!#REF!</f>
        <v>#REF!</v>
      </c>
      <c r="M304" s="18" t="e">
        <f>+$C$21*'11- 2008'!#REF!</f>
        <v>#REF!</v>
      </c>
      <c r="N304" s="18" t="e">
        <f>+$C$21*'11- 2008'!#REF!</f>
        <v>#REF!</v>
      </c>
      <c r="O304" s="18" t="e">
        <f>+$C$21*'11- 2008'!#REF!</f>
        <v>#REF!</v>
      </c>
      <c r="P304" s="18" t="e">
        <f>+$C$21*'11- 2008'!#REF!</f>
        <v>#REF!</v>
      </c>
      <c r="Q304" s="18" t="e">
        <f>+$C$21*'11- 2008'!#REF!</f>
        <v>#REF!</v>
      </c>
      <c r="R304" s="18" t="e">
        <f>+$C$21*'11- 2008'!#REF!</f>
        <v>#REF!</v>
      </c>
      <c r="S304" s="18" t="e">
        <f>+$C$21*'11- 2008'!#REF!</f>
        <v>#REF!</v>
      </c>
      <c r="T304" s="18" t="e">
        <f>+$C$21*'11- 2008'!#REF!</f>
        <v>#REF!</v>
      </c>
      <c r="U304" s="18" t="e">
        <f>+$C$21*'11- 2008'!#REF!</f>
        <v>#REF!</v>
      </c>
      <c r="V304" s="18" t="e">
        <f>+$C$21*'11- 2008'!#REF!</f>
        <v>#REF!</v>
      </c>
      <c r="W304" s="18" t="e">
        <f>+$C$21*'11- 2008'!#REF!</f>
        <v>#REF!</v>
      </c>
      <c r="X304" s="18" t="e">
        <f>+$C$21*'11- 2008'!#REF!</f>
        <v>#REF!</v>
      </c>
      <c r="Y304" s="18" t="e">
        <f>+$C$21*'11- 2008'!#REF!</f>
        <v>#REF!</v>
      </c>
      <c r="Z304" s="18" t="e">
        <f>+$C$21*'11- 2008'!#REF!</f>
        <v>#REF!</v>
      </c>
      <c r="AA304" s="18" t="e">
        <f>+$C$21*'11- 2008'!#REF!</f>
        <v>#REF!</v>
      </c>
      <c r="AB304" s="18" t="e">
        <f>+$C$21*'11- 2008'!#REF!</f>
        <v>#REF!</v>
      </c>
      <c r="AC304" s="18" t="e">
        <f>+$C$21*'11- 2008'!#REF!</f>
        <v>#REF!</v>
      </c>
      <c r="AD304" s="18" t="e">
        <f>+$C$21*'11- 2008'!#REF!</f>
        <v>#REF!</v>
      </c>
      <c r="AE304" s="18" t="e">
        <f>+$C$21*'11- 2008'!#REF!</f>
        <v>#REF!</v>
      </c>
      <c r="AF304" s="18" t="e">
        <f>+$C$21*'11- 2008'!#REF!</f>
        <v>#REF!</v>
      </c>
      <c r="AG304" s="18" t="e">
        <f>+$C$21*'11- 2008'!#REF!</f>
        <v>#REF!</v>
      </c>
      <c r="AH304" s="18" t="e">
        <f>+$C$21*'11- 2008'!#REF!</f>
        <v>#REF!</v>
      </c>
      <c r="AI304" s="2"/>
    </row>
    <row r="305" spans="1:35" hidden="1">
      <c r="A305" s="18">
        <v>299</v>
      </c>
      <c r="B305" s="18" t="e">
        <f>+'11- 2008'!#REF!</f>
        <v>#REF!</v>
      </c>
      <c r="C305" s="16" t="e">
        <f>+'11- 2008'!H306/'11- 2008'!AN306</f>
        <v>#DIV/0!</v>
      </c>
      <c r="D305" s="18" t="e">
        <f>+$C$21*'11- 2008'!#REF!</f>
        <v>#REF!</v>
      </c>
      <c r="E305" s="18" t="e">
        <f>+$C$21*'11- 2008'!#REF!</f>
        <v>#REF!</v>
      </c>
      <c r="F305" s="18" t="e">
        <f>+$C$21*'11- 2008'!#REF!</f>
        <v>#REF!</v>
      </c>
      <c r="G305" s="18" t="e">
        <f>+$C$21*'11- 2008'!#REF!</f>
        <v>#REF!</v>
      </c>
      <c r="H305" s="18" t="e">
        <f>+$C$21*'11- 2008'!#REF!</f>
        <v>#REF!</v>
      </c>
      <c r="I305" s="18" t="e">
        <f>+$C$21*'11- 2008'!#REF!</f>
        <v>#REF!</v>
      </c>
      <c r="J305" s="18" t="e">
        <f>+$C$21*'11- 2008'!#REF!</f>
        <v>#REF!</v>
      </c>
      <c r="K305" s="18" t="e">
        <f>+$C$21*'11- 2008'!#REF!</f>
        <v>#REF!</v>
      </c>
      <c r="L305" s="18" t="e">
        <f>+$C$21*'11- 2008'!#REF!</f>
        <v>#REF!</v>
      </c>
      <c r="M305" s="18" t="e">
        <f>+$C$21*'11- 2008'!#REF!</f>
        <v>#REF!</v>
      </c>
      <c r="N305" s="18" t="e">
        <f>+$C$21*'11- 2008'!#REF!</f>
        <v>#REF!</v>
      </c>
      <c r="O305" s="18" t="e">
        <f>+$C$21*'11- 2008'!#REF!</f>
        <v>#REF!</v>
      </c>
      <c r="P305" s="18" t="e">
        <f>+$C$21*'11- 2008'!#REF!</f>
        <v>#REF!</v>
      </c>
      <c r="Q305" s="18" t="e">
        <f>+$C$21*'11- 2008'!#REF!</f>
        <v>#REF!</v>
      </c>
      <c r="R305" s="18" t="e">
        <f>+$C$21*'11- 2008'!#REF!</f>
        <v>#REF!</v>
      </c>
      <c r="S305" s="18" t="e">
        <f>+$C$21*'11- 2008'!#REF!</f>
        <v>#REF!</v>
      </c>
      <c r="T305" s="18" t="e">
        <f>+$C$21*'11- 2008'!#REF!</f>
        <v>#REF!</v>
      </c>
      <c r="U305" s="18" t="e">
        <f>+$C$21*'11- 2008'!#REF!</f>
        <v>#REF!</v>
      </c>
      <c r="V305" s="18" t="e">
        <f>+$C$21*'11- 2008'!#REF!</f>
        <v>#REF!</v>
      </c>
      <c r="W305" s="18" t="e">
        <f>+$C$21*'11- 2008'!#REF!</f>
        <v>#REF!</v>
      </c>
      <c r="X305" s="18" t="e">
        <f>+$C$21*'11- 2008'!#REF!</f>
        <v>#REF!</v>
      </c>
      <c r="Y305" s="18" t="e">
        <f>+$C$21*'11- 2008'!#REF!</f>
        <v>#REF!</v>
      </c>
      <c r="Z305" s="18" t="e">
        <f>+$C$21*'11- 2008'!#REF!</f>
        <v>#REF!</v>
      </c>
      <c r="AA305" s="18" t="e">
        <f>+$C$21*'11- 2008'!#REF!</f>
        <v>#REF!</v>
      </c>
      <c r="AB305" s="18" t="e">
        <f>+$C$21*'11- 2008'!#REF!</f>
        <v>#REF!</v>
      </c>
      <c r="AC305" s="18" t="e">
        <f>+$C$21*'11- 2008'!#REF!</f>
        <v>#REF!</v>
      </c>
      <c r="AD305" s="18" t="e">
        <f>+$C$21*'11- 2008'!#REF!</f>
        <v>#REF!</v>
      </c>
      <c r="AE305" s="18" t="e">
        <f>+$C$21*'11- 2008'!#REF!</f>
        <v>#REF!</v>
      </c>
      <c r="AF305" s="18" t="e">
        <f>+$C$21*'11- 2008'!#REF!</f>
        <v>#REF!</v>
      </c>
      <c r="AG305" s="18" t="e">
        <f>+$C$21*'11- 2008'!#REF!</f>
        <v>#REF!</v>
      </c>
      <c r="AH305" s="18" t="e">
        <f>+$C$21*'11- 2008'!#REF!</f>
        <v>#REF!</v>
      </c>
      <c r="AI305" s="2"/>
    </row>
    <row r="306" spans="1:35" hidden="1">
      <c r="A306" s="18">
        <v>300</v>
      </c>
      <c r="B306" s="18" t="e">
        <f>+'11- 2008'!#REF!</f>
        <v>#REF!</v>
      </c>
      <c r="C306" s="16" t="e">
        <f>+'11- 2008'!H307/'11- 2008'!AN307</f>
        <v>#DIV/0!</v>
      </c>
      <c r="D306" s="18" t="e">
        <f>+$C$21*'11- 2008'!#REF!</f>
        <v>#REF!</v>
      </c>
      <c r="E306" s="18" t="e">
        <f>+$C$21*'11- 2008'!#REF!</f>
        <v>#REF!</v>
      </c>
      <c r="F306" s="18" t="e">
        <f>+$C$21*'11- 2008'!#REF!</f>
        <v>#REF!</v>
      </c>
      <c r="G306" s="18" t="e">
        <f>+$C$21*'11- 2008'!#REF!</f>
        <v>#REF!</v>
      </c>
      <c r="H306" s="18" t="e">
        <f>+$C$21*'11- 2008'!#REF!</f>
        <v>#REF!</v>
      </c>
      <c r="I306" s="18" t="e">
        <f>+$C$21*'11- 2008'!#REF!</f>
        <v>#REF!</v>
      </c>
      <c r="J306" s="18" t="e">
        <f>+$C$21*'11- 2008'!#REF!</f>
        <v>#REF!</v>
      </c>
      <c r="K306" s="18" t="e">
        <f>+$C$21*'11- 2008'!#REF!</f>
        <v>#REF!</v>
      </c>
      <c r="L306" s="18" t="e">
        <f>+$C$21*'11- 2008'!#REF!</f>
        <v>#REF!</v>
      </c>
      <c r="M306" s="18" t="e">
        <f>+$C$21*'11- 2008'!#REF!</f>
        <v>#REF!</v>
      </c>
      <c r="N306" s="18" t="e">
        <f>+$C$21*'11- 2008'!#REF!</f>
        <v>#REF!</v>
      </c>
      <c r="O306" s="18" t="e">
        <f>+$C$21*'11- 2008'!#REF!</f>
        <v>#REF!</v>
      </c>
      <c r="P306" s="18" t="e">
        <f>+$C$21*'11- 2008'!#REF!</f>
        <v>#REF!</v>
      </c>
      <c r="Q306" s="18" t="e">
        <f>+$C$21*'11- 2008'!#REF!</f>
        <v>#REF!</v>
      </c>
      <c r="R306" s="18" t="e">
        <f>+$C$21*'11- 2008'!#REF!</f>
        <v>#REF!</v>
      </c>
      <c r="S306" s="18" t="e">
        <f>+$C$21*'11- 2008'!#REF!</f>
        <v>#REF!</v>
      </c>
      <c r="T306" s="18" t="e">
        <f>+$C$21*'11- 2008'!#REF!</f>
        <v>#REF!</v>
      </c>
      <c r="U306" s="18" t="e">
        <f>+$C$21*'11- 2008'!#REF!</f>
        <v>#REF!</v>
      </c>
      <c r="V306" s="18" t="e">
        <f>+$C$21*'11- 2008'!#REF!</f>
        <v>#REF!</v>
      </c>
      <c r="W306" s="18" t="e">
        <f>+$C$21*'11- 2008'!#REF!</f>
        <v>#REF!</v>
      </c>
      <c r="X306" s="18" t="e">
        <f>+$C$21*'11- 2008'!#REF!</f>
        <v>#REF!</v>
      </c>
      <c r="Y306" s="18" t="e">
        <f>+$C$21*'11- 2008'!#REF!</f>
        <v>#REF!</v>
      </c>
      <c r="Z306" s="18" t="e">
        <f>+$C$21*'11- 2008'!#REF!</f>
        <v>#REF!</v>
      </c>
      <c r="AA306" s="18" t="e">
        <f>+$C$21*'11- 2008'!#REF!</f>
        <v>#REF!</v>
      </c>
      <c r="AB306" s="18" t="e">
        <f>+$C$21*'11- 2008'!#REF!</f>
        <v>#REF!</v>
      </c>
      <c r="AC306" s="18" t="e">
        <f>+$C$21*'11- 2008'!#REF!</f>
        <v>#REF!</v>
      </c>
      <c r="AD306" s="18" t="e">
        <f>+$C$21*'11- 2008'!#REF!</f>
        <v>#REF!</v>
      </c>
      <c r="AE306" s="18" t="e">
        <f>+$C$21*'11- 2008'!#REF!</f>
        <v>#REF!</v>
      </c>
      <c r="AF306" s="18" t="e">
        <f>+$C$21*'11- 2008'!#REF!</f>
        <v>#REF!</v>
      </c>
      <c r="AG306" s="18" t="e">
        <f>+$C$21*'11- 2008'!#REF!</f>
        <v>#REF!</v>
      </c>
      <c r="AH306" s="18" t="e">
        <f>+$C$21*'11- 2008'!#REF!</f>
        <v>#REF!</v>
      </c>
      <c r="AI306" s="2"/>
    </row>
    <row r="307" spans="1:35" hidden="1">
      <c r="A307" s="18">
        <v>301</v>
      </c>
      <c r="B307" s="18" t="e">
        <f>+'11- 2008'!#REF!</f>
        <v>#REF!</v>
      </c>
      <c r="C307" s="16" t="e">
        <f>+'11- 2008'!H308/'11- 2008'!AN308</f>
        <v>#DIV/0!</v>
      </c>
      <c r="D307" s="18" t="e">
        <f>+$C$21*'11- 2008'!#REF!</f>
        <v>#REF!</v>
      </c>
      <c r="E307" s="18" t="e">
        <f>+$C$21*'11- 2008'!#REF!</f>
        <v>#REF!</v>
      </c>
      <c r="F307" s="18" t="e">
        <f>+$C$21*'11- 2008'!#REF!</f>
        <v>#REF!</v>
      </c>
      <c r="G307" s="18" t="e">
        <f>+$C$21*'11- 2008'!#REF!</f>
        <v>#REF!</v>
      </c>
      <c r="H307" s="18" t="e">
        <f>+$C$21*'11- 2008'!#REF!</f>
        <v>#REF!</v>
      </c>
      <c r="I307" s="18" t="e">
        <f>+$C$21*'11- 2008'!#REF!</f>
        <v>#REF!</v>
      </c>
      <c r="J307" s="18" t="e">
        <f>+$C$21*'11- 2008'!#REF!</f>
        <v>#REF!</v>
      </c>
      <c r="K307" s="18" t="e">
        <f>+$C$21*'11- 2008'!#REF!</f>
        <v>#REF!</v>
      </c>
      <c r="L307" s="18" t="e">
        <f>+$C$21*'11- 2008'!#REF!</f>
        <v>#REF!</v>
      </c>
      <c r="M307" s="18" t="e">
        <f>+$C$21*'11- 2008'!#REF!</f>
        <v>#REF!</v>
      </c>
      <c r="N307" s="18" t="e">
        <f>+$C$21*'11- 2008'!#REF!</f>
        <v>#REF!</v>
      </c>
      <c r="O307" s="18" t="e">
        <f>+$C$21*'11- 2008'!#REF!</f>
        <v>#REF!</v>
      </c>
      <c r="P307" s="18" t="e">
        <f>+$C$21*'11- 2008'!#REF!</f>
        <v>#REF!</v>
      </c>
      <c r="Q307" s="18" t="e">
        <f>+$C$21*'11- 2008'!#REF!</f>
        <v>#REF!</v>
      </c>
      <c r="R307" s="18" t="e">
        <f>+$C$21*'11- 2008'!#REF!</f>
        <v>#REF!</v>
      </c>
      <c r="S307" s="18" t="e">
        <f>+$C$21*'11- 2008'!#REF!</f>
        <v>#REF!</v>
      </c>
      <c r="T307" s="18" t="e">
        <f>+$C$21*'11- 2008'!#REF!</f>
        <v>#REF!</v>
      </c>
      <c r="U307" s="18" t="e">
        <f>+$C$21*'11- 2008'!#REF!</f>
        <v>#REF!</v>
      </c>
      <c r="V307" s="18" t="e">
        <f>+$C$21*'11- 2008'!#REF!</f>
        <v>#REF!</v>
      </c>
      <c r="W307" s="18" t="e">
        <f>+$C$21*'11- 2008'!#REF!</f>
        <v>#REF!</v>
      </c>
      <c r="X307" s="18" t="e">
        <f>+$C$21*'11- 2008'!#REF!</f>
        <v>#REF!</v>
      </c>
      <c r="Y307" s="18" t="e">
        <f>+$C$21*'11- 2008'!#REF!</f>
        <v>#REF!</v>
      </c>
      <c r="Z307" s="18" t="e">
        <f>+$C$21*'11- 2008'!#REF!</f>
        <v>#REF!</v>
      </c>
      <c r="AA307" s="18" t="e">
        <f>+$C$21*'11- 2008'!#REF!</f>
        <v>#REF!</v>
      </c>
      <c r="AB307" s="18" t="e">
        <f>+$C$21*'11- 2008'!#REF!</f>
        <v>#REF!</v>
      </c>
      <c r="AC307" s="18" t="e">
        <f>+$C$21*'11- 2008'!#REF!</f>
        <v>#REF!</v>
      </c>
      <c r="AD307" s="18" t="e">
        <f>+$C$21*'11- 2008'!#REF!</f>
        <v>#REF!</v>
      </c>
      <c r="AE307" s="18" t="e">
        <f>+$C$21*'11- 2008'!#REF!</f>
        <v>#REF!</v>
      </c>
      <c r="AF307" s="18" t="e">
        <f>+$C$21*'11- 2008'!#REF!</f>
        <v>#REF!</v>
      </c>
      <c r="AG307" s="18" t="e">
        <f>+$C$21*'11- 2008'!#REF!</f>
        <v>#REF!</v>
      </c>
      <c r="AH307" s="18" t="e">
        <f>+$C$21*'11- 2008'!#REF!</f>
        <v>#REF!</v>
      </c>
      <c r="AI307" s="2"/>
    </row>
    <row r="308" spans="1:35" hidden="1">
      <c r="A308" s="18">
        <v>302</v>
      </c>
      <c r="B308" s="18" t="e">
        <f>+'11- 2008'!#REF!</f>
        <v>#REF!</v>
      </c>
      <c r="C308" s="16" t="e">
        <f>+'11- 2008'!H309/'11- 2008'!AN309</f>
        <v>#DIV/0!</v>
      </c>
      <c r="D308" s="18" t="e">
        <f>+$C$21*'11- 2008'!#REF!</f>
        <v>#REF!</v>
      </c>
      <c r="E308" s="18" t="e">
        <f>+$C$21*'11- 2008'!#REF!</f>
        <v>#REF!</v>
      </c>
      <c r="F308" s="18" t="e">
        <f>+$C$21*'11- 2008'!#REF!</f>
        <v>#REF!</v>
      </c>
      <c r="G308" s="18" t="e">
        <f>+$C$21*'11- 2008'!#REF!</f>
        <v>#REF!</v>
      </c>
      <c r="H308" s="18" t="e">
        <f>+$C$21*'11- 2008'!#REF!</f>
        <v>#REF!</v>
      </c>
      <c r="I308" s="18" t="e">
        <f>+$C$21*'11- 2008'!#REF!</f>
        <v>#REF!</v>
      </c>
      <c r="J308" s="18" t="e">
        <f>+$C$21*'11- 2008'!#REF!</f>
        <v>#REF!</v>
      </c>
      <c r="K308" s="18" t="e">
        <f>+$C$21*'11- 2008'!#REF!</f>
        <v>#REF!</v>
      </c>
      <c r="L308" s="18" t="e">
        <f>+$C$21*'11- 2008'!#REF!</f>
        <v>#REF!</v>
      </c>
      <c r="M308" s="18" t="e">
        <f>+$C$21*'11- 2008'!#REF!</f>
        <v>#REF!</v>
      </c>
      <c r="N308" s="18" t="e">
        <f>+$C$21*'11- 2008'!#REF!</f>
        <v>#REF!</v>
      </c>
      <c r="O308" s="18" t="e">
        <f>+$C$21*'11- 2008'!#REF!</f>
        <v>#REF!</v>
      </c>
      <c r="P308" s="18" t="e">
        <f>+$C$21*'11- 2008'!#REF!</f>
        <v>#REF!</v>
      </c>
      <c r="Q308" s="18" t="e">
        <f>+$C$21*'11- 2008'!#REF!</f>
        <v>#REF!</v>
      </c>
      <c r="R308" s="18" t="e">
        <f>+$C$21*'11- 2008'!#REF!</f>
        <v>#REF!</v>
      </c>
      <c r="S308" s="18" t="e">
        <f>+$C$21*'11- 2008'!#REF!</f>
        <v>#REF!</v>
      </c>
      <c r="T308" s="18" t="e">
        <f>+$C$21*'11- 2008'!#REF!</f>
        <v>#REF!</v>
      </c>
      <c r="U308" s="18" t="e">
        <f>+$C$21*'11- 2008'!#REF!</f>
        <v>#REF!</v>
      </c>
      <c r="V308" s="18" t="e">
        <f>+$C$21*'11- 2008'!#REF!</f>
        <v>#REF!</v>
      </c>
      <c r="W308" s="18" t="e">
        <f>+$C$21*'11- 2008'!#REF!</f>
        <v>#REF!</v>
      </c>
      <c r="X308" s="18" t="e">
        <f>+$C$21*'11- 2008'!#REF!</f>
        <v>#REF!</v>
      </c>
      <c r="Y308" s="18" t="e">
        <f>+$C$21*'11- 2008'!#REF!</f>
        <v>#REF!</v>
      </c>
      <c r="Z308" s="18" t="e">
        <f>+$C$21*'11- 2008'!#REF!</f>
        <v>#REF!</v>
      </c>
      <c r="AA308" s="18" t="e">
        <f>+$C$21*'11- 2008'!#REF!</f>
        <v>#REF!</v>
      </c>
      <c r="AB308" s="18" t="e">
        <f>+$C$21*'11- 2008'!#REF!</f>
        <v>#REF!</v>
      </c>
      <c r="AC308" s="18" t="e">
        <f>+$C$21*'11- 2008'!#REF!</f>
        <v>#REF!</v>
      </c>
      <c r="AD308" s="18" t="e">
        <f>+$C$21*'11- 2008'!#REF!</f>
        <v>#REF!</v>
      </c>
      <c r="AE308" s="18" t="e">
        <f>+$C$21*'11- 2008'!#REF!</f>
        <v>#REF!</v>
      </c>
      <c r="AF308" s="18" t="e">
        <f>+$C$21*'11- 2008'!#REF!</f>
        <v>#REF!</v>
      </c>
      <c r="AG308" s="18" t="e">
        <f>+$C$21*'11- 2008'!#REF!</f>
        <v>#REF!</v>
      </c>
      <c r="AH308" s="18" t="e">
        <f>+$C$21*'11- 2008'!#REF!</f>
        <v>#REF!</v>
      </c>
      <c r="AI308" s="2"/>
    </row>
    <row r="309" spans="1:35" hidden="1">
      <c r="A309" s="16">
        <v>303</v>
      </c>
      <c r="B309" s="18" t="e">
        <f>+'11- 2008'!#REF!</f>
        <v>#REF!</v>
      </c>
      <c r="C309" s="16" t="e">
        <f>+'11- 2008'!H310/'11- 2008'!AN310</f>
        <v>#DIV/0!</v>
      </c>
      <c r="D309" s="18" t="e">
        <f>+$C$21*'11- 2008'!#REF!</f>
        <v>#REF!</v>
      </c>
      <c r="E309" s="18" t="e">
        <f>+$C$21*'11- 2008'!#REF!</f>
        <v>#REF!</v>
      </c>
      <c r="F309" s="18" t="e">
        <f>+$C$21*'11- 2008'!#REF!</f>
        <v>#REF!</v>
      </c>
      <c r="G309" s="18" t="e">
        <f>+$C$21*'11- 2008'!#REF!</f>
        <v>#REF!</v>
      </c>
      <c r="H309" s="18" t="e">
        <f>+$C$21*'11- 2008'!#REF!</f>
        <v>#REF!</v>
      </c>
      <c r="I309" s="18" t="e">
        <f>+$C$21*'11- 2008'!#REF!</f>
        <v>#REF!</v>
      </c>
      <c r="J309" s="18" t="e">
        <f>+$C$21*'11- 2008'!#REF!</f>
        <v>#REF!</v>
      </c>
      <c r="K309" s="18" t="e">
        <f>+$C$21*'11- 2008'!#REF!</f>
        <v>#REF!</v>
      </c>
      <c r="L309" s="18" t="e">
        <f>+$C$21*'11- 2008'!#REF!</f>
        <v>#REF!</v>
      </c>
      <c r="M309" s="18" t="e">
        <f>+$C$21*'11- 2008'!#REF!</f>
        <v>#REF!</v>
      </c>
      <c r="N309" s="18" t="e">
        <f>+$C$21*'11- 2008'!#REF!</f>
        <v>#REF!</v>
      </c>
      <c r="O309" s="18" t="e">
        <f>+$C$21*'11- 2008'!#REF!</f>
        <v>#REF!</v>
      </c>
      <c r="P309" s="18" t="e">
        <f>+$C$21*'11- 2008'!#REF!</f>
        <v>#REF!</v>
      </c>
      <c r="Q309" s="18" t="e">
        <f>+$C$21*'11- 2008'!#REF!</f>
        <v>#REF!</v>
      </c>
      <c r="R309" s="18" t="e">
        <f>+$C$21*'11- 2008'!#REF!</f>
        <v>#REF!</v>
      </c>
      <c r="S309" s="18" t="e">
        <f>+$C$21*'11- 2008'!#REF!</f>
        <v>#REF!</v>
      </c>
      <c r="T309" s="18" t="e">
        <f>+$C$21*'11- 2008'!#REF!</f>
        <v>#REF!</v>
      </c>
      <c r="U309" s="18" t="e">
        <f>+$C$21*'11- 2008'!#REF!</f>
        <v>#REF!</v>
      </c>
      <c r="V309" s="18" t="e">
        <f>+$C$21*'11- 2008'!#REF!</f>
        <v>#REF!</v>
      </c>
      <c r="W309" s="18" t="e">
        <f>+$C$21*'11- 2008'!#REF!</f>
        <v>#REF!</v>
      </c>
      <c r="X309" s="18" t="e">
        <f>+$C$21*'11- 2008'!#REF!</f>
        <v>#REF!</v>
      </c>
      <c r="Y309" s="18" t="e">
        <f>+$C$21*'11- 2008'!#REF!</f>
        <v>#REF!</v>
      </c>
      <c r="Z309" s="18" t="e">
        <f>+$C$21*'11- 2008'!#REF!</f>
        <v>#REF!</v>
      </c>
      <c r="AA309" s="18" t="e">
        <f>+$C$21*'11- 2008'!#REF!</f>
        <v>#REF!</v>
      </c>
      <c r="AB309" s="18" t="e">
        <f>+$C$21*'11- 2008'!#REF!</f>
        <v>#REF!</v>
      </c>
      <c r="AC309" s="18" t="e">
        <f>+$C$21*'11- 2008'!#REF!</f>
        <v>#REF!</v>
      </c>
      <c r="AD309" s="18" t="e">
        <f>+$C$21*'11- 2008'!#REF!</f>
        <v>#REF!</v>
      </c>
      <c r="AE309" s="18" t="e">
        <f>+$C$21*'11- 2008'!#REF!</f>
        <v>#REF!</v>
      </c>
      <c r="AF309" s="18" t="e">
        <f>+$C$21*'11- 2008'!#REF!</f>
        <v>#REF!</v>
      </c>
      <c r="AG309" s="18" t="e">
        <f>+$C$21*'11- 2008'!#REF!</f>
        <v>#REF!</v>
      </c>
      <c r="AH309" s="18" t="e">
        <f>+$C$21*'11- 2008'!#REF!</f>
        <v>#REF!</v>
      </c>
      <c r="AI309" s="2"/>
    </row>
    <row r="310" spans="1:35" hidden="1">
      <c r="A310" s="18">
        <v>304</v>
      </c>
      <c r="B310" s="18" t="e">
        <f>+'11- 2008'!#REF!</f>
        <v>#REF!</v>
      </c>
      <c r="C310" s="16" t="e">
        <f>+'11- 2008'!H311/'11- 2008'!AN311</f>
        <v>#DIV/0!</v>
      </c>
      <c r="D310" s="18" t="e">
        <f>+$C$21*'11- 2008'!#REF!</f>
        <v>#REF!</v>
      </c>
      <c r="E310" s="18" t="e">
        <f>+$C$21*'11- 2008'!#REF!</f>
        <v>#REF!</v>
      </c>
      <c r="F310" s="18" t="e">
        <f>+$C$21*'11- 2008'!#REF!</f>
        <v>#REF!</v>
      </c>
      <c r="G310" s="18" t="e">
        <f>+$C$21*'11- 2008'!#REF!</f>
        <v>#REF!</v>
      </c>
      <c r="H310" s="18" t="e">
        <f>+$C$21*'11- 2008'!#REF!</f>
        <v>#REF!</v>
      </c>
      <c r="I310" s="18" t="e">
        <f>+$C$21*'11- 2008'!#REF!</f>
        <v>#REF!</v>
      </c>
      <c r="J310" s="18" t="e">
        <f>+$C$21*'11- 2008'!#REF!</f>
        <v>#REF!</v>
      </c>
      <c r="K310" s="18" t="e">
        <f>+$C$21*'11- 2008'!#REF!</f>
        <v>#REF!</v>
      </c>
      <c r="L310" s="18" t="e">
        <f>+$C$21*'11- 2008'!#REF!</f>
        <v>#REF!</v>
      </c>
      <c r="M310" s="18" t="e">
        <f>+$C$21*'11- 2008'!#REF!</f>
        <v>#REF!</v>
      </c>
      <c r="N310" s="18" t="e">
        <f>+$C$21*'11- 2008'!#REF!</f>
        <v>#REF!</v>
      </c>
      <c r="O310" s="18" t="e">
        <f>+$C$21*'11- 2008'!#REF!</f>
        <v>#REF!</v>
      </c>
      <c r="P310" s="18" t="e">
        <f>+$C$21*'11- 2008'!#REF!</f>
        <v>#REF!</v>
      </c>
      <c r="Q310" s="18" t="e">
        <f>+$C$21*'11- 2008'!#REF!</f>
        <v>#REF!</v>
      </c>
      <c r="R310" s="18" t="e">
        <f>+$C$21*'11- 2008'!#REF!</f>
        <v>#REF!</v>
      </c>
      <c r="S310" s="18" t="e">
        <f>+$C$21*'11- 2008'!#REF!</f>
        <v>#REF!</v>
      </c>
      <c r="T310" s="18" t="e">
        <f>+$C$21*'11- 2008'!#REF!</f>
        <v>#REF!</v>
      </c>
      <c r="U310" s="18" t="e">
        <f>+$C$21*'11- 2008'!#REF!</f>
        <v>#REF!</v>
      </c>
      <c r="V310" s="18" t="e">
        <f>+$C$21*'11- 2008'!#REF!</f>
        <v>#REF!</v>
      </c>
      <c r="W310" s="18" t="e">
        <f>+$C$21*'11- 2008'!#REF!</f>
        <v>#REF!</v>
      </c>
      <c r="X310" s="18" t="e">
        <f>+$C$21*'11- 2008'!#REF!</f>
        <v>#REF!</v>
      </c>
      <c r="Y310" s="18" t="e">
        <f>+$C$21*'11- 2008'!#REF!</f>
        <v>#REF!</v>
      </c>
      <c r="Z310" s="18" t="e">
        <f>+$C$21*'11- 2008'!#REF!</f>
        <v>#REF!</v>
      </c>
      <c r="AA310" s="18" t="e">
        <f>+$C$21*'11- 2008'!#REF!</f>
        <v>#REF!</v>
      </c>
      <c r="AB310" s="18" t="e">
        <f>+$C$21*'11- 2008'!#REF!</f>
        <v>#REF!</v>
      </c>
      <c r="AC310" s="18" t="e">
        <f>+$C$21*'11- 2008'!#REF!</f>
        <v>#REF!</v>
      </c>
      <c r="AD310" s="18" t="e">
        <f>+$C$21*'11- 2008'!#REF!</f>
        <v>#REF!</v>
      </c>
      <c r="AE310" s="18" t="e">
        <f>+$C$21*'11- 2008'!#REF!</f>
        <v>#REF!</v>
      </c>
      <c r="AF310" s="18" t="e">
        <f>+$C$21*'11- 2008'!#REF!</f>
        <v>#REF!</v>
      </c>
      <c r="AG310" s="18" t="e">
        <f>+$C$21*'11- 2008'!#REF!</f>
        <v>#REF!</v>
      </c>
      <c r="AH310" s="18" t="e">
        <f>+$C$21*'11- 2008'!#REF!</f>
        <v>#REF!</v>
      </c>
      <c r="AI310" s="2"/>
    </row>
    <row r="311" spans="1:35" hidden="1">
      <c r="A311" s="18">
        <v>305</v>
      </c>
      <c r="B311" s="18" t="e">
        <f>+'11- 2008'!#REF!</f>
        <v>#REF!</v>
      </c>
      <c r="C311" s="16" t="e">
        <f>+'11- 2008'!H312/'11- 2008'!AN312</f>
        <v>#DIV/0!</v>
      </c>
      <c r="D311" s="18" t="e">
        <f>+$C$21*'11- 2008'!#REF!</f>
        <v>#REF!</v>
      </c>
      <c r="E311" s="18" t="e">
        <f>+$C$21*'11- 2008'!#REF!</f>
        <v>#REF!</v>
      </c>
      <c r="F311" s="18" t="e">
        <f>+$C$21*'11- 2008'!#REF!</f>
        <v>#REF!</v>
      </c>
      <c r="G311" s="18" t="e">
        <f>+$C$21*'11- 2008'!#REF!</f>
        <v>#REF!</v>
      </c>
      <c r="H311" s="18" t="e">
        <f>+$C$21*'11- 2008'!#REF!</f>
        <v>#REF!</v>
      </c>
      <c r="I311" s="18" t="e">
        <f>+$C$21*'11- 2008'!#REF!</f>
        <v>#REF!</v>
      </c>
      <c r="J311" s="18" t="e">
        <f>+$C$21*'11- 2008'!#REF!</f>
        <v>#REF!</v>
      </c>
      <c r="K311" s="18" t="e">
        <f>+$C$21*'11- 2008'!#REF!</f>
        <v>#REF!</v>
      </c>
      <c r="L311" s="18" t="e">
        <f>+$C$21*'11- 2008'!#REF!</f>
        <v>#REF!</v>
      </c>
      <c r="M311" s="18" t="e">
        <f>+$C$21*'11- 2008'!#REF!</f>
        <v>#REF!</v>
      </c>
      <c r="N311" s="18" t="e">
        <f>+$C$21*'11- 2008'!#REF!</f>
        <v>#REF!</v>
      </c>
      <c r="O311" s="18" t="e">
        <f>+$C$21*'11- 2008'!#REF!</f>
        <v>#REF!</v>
      </c>
      <c r="P311" s="18" t="e">
        <f>+$C$21*'11- 2008'!#REF!</f>
        <v>#REF!</v>
      </c>
      <c r="Q311" s="18" t="e">
        <f>+$C$21*'11- 2008'!#REF!</f>
        <v>#REF!</v>
      </c>
      <c r="R311" s="18" t="e">
        <f>+$C$21*'11- 2008'!#REF!</f>
        <v>#REF!</v>
      </c>
      <c r="S311" s="18" t="e">
        <f>+$C$21*'11- 2008'!#REF!</f>
        <v>#REF!</v>
      </c>
      <c r="T311" s="18" t="e">
        <f>+$C$21*'11- 2008'!#REF!</f>
        <v>#REF!</v>
      </c>
      <c r="U311" s="18" t="e">
        <f>+$C$21*'11- 2008'!#REF!</f>
        <v>#REF!</v>
      </c>
      <c r="V311" s="18" t="e">
        <f>+$C$21*'11- 2008'!#REF!</f>
        <v>#REF!</v>
      </c>
      <c r="W311" s="18" t="e">
        <f>+$C$21*'11- 2008'!#REF!</f>
        <v>#REF!</v>
      </c>
      <c r="X311" s="18" t="e">
        <f>+$C$21*'11- 2008'!#REF!</f>
        <v>#REF!</v>
      </c>
      <c r="Y311" s="18" t="e">
        <f>+$C$21*'11- 2008'!#REF!</f>
        <v>#REF!</v>
      </c>
      <c r="Z311" s="18" t="e">
        <f>+$C$21*'11- 2008'!#REF!</f>
        <v>#REF!</v>
      </c>
      <c r="AA311" s="18" t="e">
        <f>+$C$21*'11- 2008'!#REF!</f>
        <v>#REF!</v>
      </c>
      <c r="AB311" s="18" t="e">
        <f>+$C$21*'11- 2008'!#REF!</f>
        <v>#REF!</v>
      </c>
      <c r="AC311" s="18" t="e">
        <f>+$C$21*'11- 2008'!#REF!</f>
        <v>#REF!</v>
      </c>
      <c r="AD311" s="18" t="e">
        <f>+$C$21*'11- 2008'!#REF!</f>
        <v>#REF!</v>
      </c>
      <c r="AE311" s="18" t="e">
        <f>+$C$21*'11- 2008'!#REF!</f>
        <v>#REF!</v>
      </c>
      <c r="AF311" s="18" t="e">
        <f>+$C$21*'11- 2008'!#REF!</f>
        <v>#REF!</v>
      </c>
      <c r="AG311" s="18" t="e">
        <f>+$C$21*'11- 2008'!#REF!</f>
        <v>#REF!</v>
      </c>
      <c r="AH311" s="18" t="e">
        <f>+$C$21*'11- 2008'!#REF!</f>
        <v>#REF!</v>
      </c>
      <c r="AI311" s="2"/>
    </row>
    <row r="312" spans="1:35" hidden="1">
      <c r="A312" s="18">
        <v>306</v>
      </c>
      <c r="B312" s="18" t="e">
        <f>+'11- 2008'!#REF!</f>
        <v>#REF!</v>
      </c>
      <c r="C312" s="16" t="e">
        <f>+'11- 2008'!H313/'11- 2008'!AN313</f>
        <v>#DIV/0!</v>
      </c>
      <c r="D312" s="18" t="e">
        <f>+$C$21*'11- 2008'!#REF!</f>
        <v>#REF!</v>
      </c>
      <c r="E312" s="18" t="e">
        <f>+$C$21*'11- 2008'!#REF!</f>
        <v>#REF!</v>
      </c>
      <c r="F312" s="18" t="e">
        <f>+$C$21*'11- 2008'!#REF!</f>
        <v>#REF!</v>
      </c>
      <c r="G312" s="18" t="e">
        <f>+$C$21*'11- 2008'!#REF!</f>
        <v>#REF!</v>
      </c>
      <c r="H312" s="18" t="e">
        <f>+$C$21*'11- 2008'!#REF!</f>
        <v>#REF!</v>
      </c>
      <c r="I312" s="18" t="e">
        <f>+$C$21*'11- 2008'!#REF!</f>
        <v>#REF!</v>
      </c>
      <c r="J312" s="18" t="e">
        <f>+$C$21*'11- 2008'!#REF!</f>
        <v>#REF!</v>
      </c>
      <c r="K312" s="18" t="e">
        <f>+$C$21*'11- 2008'!#REF!</f>
        <v>#REF!</v>
      </c>
      <c r="L312" s="18" t="e">
        <f>+$C$21*'11- 2008'!#REF!</f>
        <v>#REF!</v>
      </c>
      <c r="M312" s="18" t="e">
        <f>+$C$21*'11- 2008'!#REF!</f>
        <v>#REF!</v>
      </c>
      <c r="N312" s="18" t="e">
        <f>+$C$21*'11- 2008'!#REF!</f>
        <v>#REF!</v>
      </c>
      <c r="O312" s="18" t="e">
        <f>+$C$21*'11- 2008'!#REF!</f>
        <v>#REF!</v>
      </c>
      <c r="P312" s="18" t="e">
        <f>+$C$21*'11- 2008'!#REF!</f>
        <v>#REF!</v>
      </c>
      <c r="Q312" s="18" t="e">
        <f>+$C$21*'11- 2008'!#REF!</f>
        <v>#REF!</v>
      </c>
      <c r="R312" s="18" t="e">
        <f>+$C$21*'11- 2008'!#REF!</f>
        <v>#REF!</v>
      </c>
      <c r="S312" s="18" t="e">
        <f>+$C$21*'11- 2008'!#REF!</f>
        <v>#REF!</v>
      </c>
      <c r="T312" s="18" t="e">
        <f>+$C$21*'11- 2008'!#REF!</f>
        <v>#REF!</v>
      </c>
      <c r="U312" s="18" t="e">
        <f>+$C$21*'11- 2008'!#REF!</f>
        <v>#REF!</v>
      </c>
      <c r="V312" s="18" t="e">
        <f>+$C$21*'11- 2008'!#REF!</f>
        <v>#REF!</v>
      </c>
      <c r="W312" s="18" t="e">
        <f>+$C$21*'11- 2008'!#REF!</f>
        <v>#REF!</v>
      </c>
      <c r="X312" s="18" t="e">
        <f>+$C$21*'11- 2008'!#REF!</f>
        <v>#REF!</v>
      </c>
      <c r="Y312" s="18" t="e">
        <f>+$C$21*'11- 2008'!#REF!</f>
        <v>#REF!</v>
      </c>
      <c r="Z312" s="18" t="e">
        <f>+$C$21*'11- 2008'!#REF!</f>
        <v>#REF!</v>
      </c>
      <c r="AA312" s="18" t="e">
        <f>+$C$21*'11- 2008'!#REF!</f>
        <v>#REF!</v>
      </c>
      <c r="AB312" s="18" t="e">
        <f>+$C$21*'11- 2008'!#REF!</f>
        <v>#REF!</v>
      </c>
      <c r="AC312" s="18" t="e">
        <f>+$C$21*'11- 2008'!#REF!</f>
        <v>#REF!</v>
      </c>
      <c r="AD312" s="18" t="e">
        <f>+$C$21*'11- 2008'!#REF!</f>
        <v>#REF!</v>
      </c>
      <c r="AE312" s="18" t="e">
        <f>+$C$21*'11- 2008'!#REF!</f>
        <v>#REF!</v>
      </c>
      <c r="AF312" s="18" t="e">
        <f>+$C$21*'11- 2008'!#REF!</f>
        <v>#REF!</v>
      </c>
      <c r="AG312" s="18" t="e">
        <f>+$C$21*'11- 2008'!#REF!</f>
        <v>#REF!</v>
      </c>
      <c r="AH312" s="18" t="e">
        <f>+$C$21*'11- 2008'!#REF!</f>
        <v>#REF!</v>
      </c>
      <c r="AI312" s="2"/>
    </row>
    <row r="313" spans="1:35" hidden="1">
      <c r="A313" s="16">
        <v>307</v>
      </c>
      <c r="B313" s="18" t="e">
        <f>+'11- 2008'!#REF!</f>
        <v>#REF!</v>
      </c>
      <c r="C313" s="16" t="e">
        <f>+'11- 2008'!H314/'11- 2008'!AN314</f>
        <v>#DIV/0!</v>
      </c>
      <c r="D313" s="18" t="e">
        <f>+$C$21*'11- 2008'!#REF!</f>
        <v>#REF!</v>
      </c>
      <c r="E313" s="18" t="e">
        <f>+$C$21*'11- 2008'!#REF!</f>
        <v>#REF!</v>
      </c>
      <c r="F313" s="18" t="e">
        <f>+$C$21*'11- 2008'!#REF!</f>
        <v>#REF!</v>
      </c>
      <c r="G313" s="18" t="e">
        <f>+$C$21*'11- 2008'!#REF!</f>
        <v>#REF!</v>
      </c>
      <c r="H313" s="18" t="e">
        <f>+$C$21*'11- 2008'!#REF!</f>
        <v>#REF!</v>
      </c>
      <c r="I313" s="18" t="e">
        <f>+$C$21*'11- 2008'!#REF!</f>
        <v>#REF!</v>
      </c>
      <c r="J313" s="18" t="e">
        <f>+$C$21*'11- 2008'!#REF!</f>
        <v>#REF!</v>
      </c>
      <c r="K313" s="18" t="e">
        <f>+$C$21*'11- 2008'!#REF!</f>
        <v>#REF!</v>
      </c>
      <c r="L313" s="18" t="e">
        <f>+$C$21*'11- 2008'!#REF!</f>
        <v>#REF!</v>
      </c>
      <c r="M313" s="18" t="e">
        <f>+$C$21*'11- 2008'!#REF!</f>
        <v>#REF!</v>
      </c>
      <c r="N313" s="18" t="e">
        <f>+$C$21*'11- 2008'!#REF!</f>
        <v>#REF!</v>
      </c>
      <c r="O313" s="18" t="e">
        <f>+$C$21*'11- 2008'!#REF!</f>
        <v>#REF!</v>
      </c>
      <c r="P313" s="18" t="e">
        <f>+$C$21*'11- 2008'!#REF!</f>
        <v>#REF!</v>
      </c>
      <c r="Q313" s="18" t="e">
        <f>+$C$21*'11- 2008'!#REF!</f>
        <v>#REF!</v>
      </c>
      <c r="R313" s="18" t="e">
        <f>+$C$21*'11- 2008'!#REF!</f>
        <v>#REF!</v>
      </c>
      <c r="S313" s="18" t="e">
        <f>+$C$21*'11- 2008'!#REF!</f>
        <v>#REF!</v>
      </c>
      <c r="T313" s="18" t="e">
        <f>+$C$21*'11- 2008'!#REF!</f>
        <v>#REF!</v>
      </c>
      <c r="U313" s="18" t="e">
        <f>+$C$21*'11- 2008'!#REF!</f>
        <v>#REF!</v>
      </c>
      <c r="V313" s="18" t="e">
        <f>+$C$21*'11- 2008'!#REF!</f>
        <v>#REF!</v>
      </c>
      <c r="W313" s="18" t="e">
        <f>+$C$21*'11- 2008'!#REF!</f>
        <v>#REF!</v>
      </c>
      <c r="X313" s="18" t="e">
        <f>+$C$21*'11- 2008'!#REF!</f>
        <v>#REF!</v>
      </c>
      <c r="Y313" s="18" t="e">
        <f>+$C$21*'11- 2008'!#REF!</f>
        <v>#REF!</v>
      </c>
      <c r="Z313" s="18" t="e">
        <f>+$C$21*'11- 2008'!#REF!</f>
        <v>#REF!</v>
      </c>
      <c r="AA313" s="18" t="e">
        <f>+$C$21*'11- 2008'!#REF!</f>
        <v>#REF!</v>
      </c>
      <c r="AB313" s="18" t="e">
        <f>+$C$21*'11- 2008'!#REF!</f>
        <v>#REF!</v>
      </c>
      <c r="AC313" s="18" t="e">
        <f>+$C$21*'11- 2008'!#REF!</f>
        <v>#REF!</v>
      </c>
      <c r="AD313" s="18" t="e">
        <f>+$C$21*'11- 2008'!#REF!</f>
        <v>#REF!</v>
      </c>
      <c r="AE313" s="18" t="e">
        <f>+$C$21*'11- 2008'!#REF!</f>
        <v>#REF!</v>
      </c>
      <c r="AF313" s="18" t="e">
        <f>+$C$21*'11- 2008'!#REF!</f>
        <v>#REF!</v>
      </c>
      <c r="AG313" s="18" t="e">
        <f>+$C$21*'11- 2008'!#REF!</f>
        <v>#REF!</v>
      </c>
      <c r="AH313" s="18" t="e">
        <f>+$C$21*'11- 2008'!#REF!</f>
        <v>#REF!</v>
      </c>
      <c r="AI313" s="2"/>
    </row>
    <row r="314" spans="1:35" hidden="1">
      <c r="A314" s="18">
        <v>308</v>
      </c>
      <c r="B314" s="18" t="e">
        <f>+'11- 2008'!#REF!</f>
        <v>#REF!</v>
      </c>
      <c r="C314" s="16" t="e">
        <f>+'11- 2008'!H315/'11- 2008'!AN315</f>
        <v>#DIV/0!</v>
      </c>
      <c r="D314" s="18" t="e">
        <f>+$C$21*'11- 2008'!#REF!</f>
        <v>#REF!</v>
      </c>
      <c r="E314" s="18" t="e">
        <f>+$C$21*'11- 2008'!#REF!</f>
        <v>#REF!</v>
      </c>
      <c r="F314" s="18" t="e">
        <f>+$C$21*'11- 2008'!#REF!</f>
        <v>#REF!</v>
      </c>
      <c r="G314" s="18" t="e">
        <f>+$C$21*'11- 2008'!#REF!</f>
        <v>#REF!</v>
      </c>
      <c r="H314" s="18" t="e">
        <f>+$C$21*'11- 2008'!#REF!</f>
        <v>#REF!</v>
      </c>
      <c r="I314" s="18" t="e">
        <f>+$C$21*'11- 2008'!#REF!</f>
        <v>#REF!</v>
      </c>
      <c r="J314" s="18" t="e">
        <f>+$C$21*'11- 2008'!#REF!</f>
        <v>#REF!</v>
      </c>
      <c r="K314" s="18" t="e">
        <f>+$C$21*'11- 2008'!#REF!</f>
        <v>#REF!</v>
      </c>
      <c r="L314" s="18" t="e">
        <f>+$C$21*'11- 2008'!#REF!</f>
        <v>#REF!</v>
      </c>
      <c r="M314" s="18" t="e">
        <f>+$C$21*'11- 2008'!#REF!</f>
        <v>#REF!</v>
      </c>
      <c r="N314" s="18" t="e">
        <f>+$C$21*'11- 2008'!#REF!</f>
        <v>#REF!</v>
      </c>
      <c r="O314" s="18" t="e">
        <f>+$C$21*'11- 2008'!#REF!</f>
        <v>#REF!</v>
      </c>
      <c r="P314" s="18" t="e">
        <f>+$C$21*'11- 2008'!#REF!</f>
        <v>#REF!</v>
      </c>
      <c r="Q314" s="18" t="e">
        <f>+$C$21*'11- 2008'!#REF!</f>
        <v>#REF!</v>
      </c>
      <c r="R314" s="18" t="e">
        <f>+$C$21*'11- 2008'!#REF!</f>
        <v>#REF!</v>
      </c>
      <c r="S314" s="18" t="e">
        <f>+$C$21*'11- 2008'!#REF!</f>
        <v>#REF!</v>
      </c>
      <c r="T314" s="18" t="e">
        <f>+$C$21*'11- 2008'!#REF!</f>
        <v>#REF!</v>
      </c>
      <c r="U314" s="18" t="e">
        <f>+$C$21*'11- 2008'!#REF!</f>
        <v>#REF!</v>
      </c>
      <c r="V314" s="18" t="e">
        <f>+$C$21*'11- 2008'!#REF!</f>
        <v>#REF!</v>
      </c>
      <c r="W314" s="18" t="e">
        <f>+$C$21*'11- 2008'!#REF!</f>
        <v>#REF!</v>
      </c>
      <c r="X314" s="18" t="e">
        <f>+$C$21*'11- 2008'!#REF!</f>
        <v>#REF!</v>
      </c>
      <c r="Y314" s="18" t="e">
        <f>+$C$21*'11- 2008'!#REF!</f>
        <v>#REF!</v>
      </c>
      <c r="Z314" s="18" t="e">
        <f>+$C$21*'11- 2008'!#REF!</f>
        <v>#REF!</v>
      </c>
      <c r="AA314" s="18" t="e">
        <f>+$C$21*'11- 2008'!#REF!</f>
        <v>#REF!</v>
      </c>
      <c r="AB314" s="18" t="e">
        <f>+$C$21*'11- 2008'!#REF!</f>
        <v>#REF!</v>
      </c>
      <c r="AC314" s="18" t="e">
        <f>+$C$21*'11- 2008'!#REF!</f>
        <v>#REF!</v>
      </c>
      <c r="AD314" s="18" t="e">
        <f>+$C$21*'11- 2008'!#REF!</f>
        <v>#REF!</v>
      </c>
      <c r="AE314" s="18" t="e">
        <f>+$C$21*'11- 2008'!#REF!</f>
        <v>#REF!</v>
      </c>
      <c r="AF314" s="18" t="e">
        <f>+$C$21*'11- 2008'!#REF!</f>
        <v>#REF!</v>
      </c>
      <c r="AG314" s="18" t="e">
        <f>+$C$21*'11- 2008'!#REF!</f>
        <v>#REF!</v>
      </c>
      <c r="AH314" s="18" t="e">
        <f>+$C$21*'11- 2008'!#REF!</f>
        <v>#REF!</v>
      </c>
      <c r="AI314" s="2"/>
    </row>
    <row r="315" spans="1:35" hidden="1">
      <c r="A315" s="18">
        <v>309</v>
      </c>
      <c r="B315" s="18" t="e">
        <f>+'11- 2008'!#REF!</f>
        <v>#REF!</v>
      </c>
      <c r="C315" s="16" t="e">
        <f>+'11- 2008'!H316/'11- 2008'!AN316</f>
        <v>#DIV/0!</v>
      </c>
      <c r="D315" s="18" t="e">
        <f>+$C$21*'11- 2008'!#REF!</f>
        <v>#REF!</v>
      </c>
      <c r="E315" s="18" t="e">
        <f>+$C$21*'11- 2008'!#REF!</f>
        <v>#REF!</v>
      </c>
      <c r="F315" s="18" t="e">
        <f>+$C$21*'11- 2008'!#REF!</f>
        <v>#REF!</v>
      </c>
      <c r="G315" s="18" t="e">
        <f>+$C$21*'11- 2008'!#REF!</f>
        <v>#REF!</v>
      </c>
      <c r="H315" s="18" t="e">
        <f>+$C$21*'11- 2008'!#REF!</f>
        <v>#REF!</v>
      </c>
      <c r="I315" s="18" t="e">
        <f>+$C$21*'11- 2008'!#REF!</f>
        <v>#REF!</v>
      </c>
      <c r="J315" s="18" t="e">
        <f>+$C$21*'11- 2008'!#REF!</f>
        <v>#REF!</v>
      </c>
      <c r="K315" s="18" t="e">
        <f>+$C$21*'11- 2008'!#REF!</f>
        <v>#REF!</v>
      </c>
      <c r="L315" s="18" t="e">
        <f>+$C$21*'11- 2008'!#REF!</f>
        <v>#REF!</v>
      </c>
      <c r="M315" s="18" t="e">
        <f>+$C$21*'11- 2008'!#REF!</f>
        <v>#REF!</v>
      </c>
      <c r="N315" s="18" t="e">
        <f>+$C$21*'11- 2008'!#REF!</f>
        <v>#REF!</v>
      </c>
      <c r="O315" s="18" t="e">
        <f>+$C$21*'11- 2008'!#REF!</f>
        <v>#REF!</v>
      </c>
      <c r="P315" s="18" t="e">
        <f>+$C$21*'11- 2008'!#REF!</f>
        <v>#REF!</v>
      </c>
      <c r="Q315" s="18" t="e">
        <f>+$C$21*'11- 2008'!#REF!</f>
        <v>#REF!</v>
      </c>
      <c r="R315" s="18" t="e">
        <f>+$C$21*'11- 2008'!#REF!</f>
        <v>#REF!</v>
      </c>
      <c r="S315" s="18" t="e">
        <f>+$C$21*'11- 2008'!#REF!</f>
        <v>#REF!</v>
      </c>
      <c r="T315" s="18" t="e">
        <f>+$C$21*'11- 2008'!#REF!</f>
        <v>#REF!</v>
      </c>
      <c r="U315" s="18" t="e">
        <f>+$C$21*'11- 2008'!#REF!</f>
        <v>#REF!</v>
      </c>
      <c r="V315" s="18" t="e">
        <f>+$C$21*'11- 2008'!#REF!</f>
        <v>#REF!</v>
      </c>
      <c r="W315" s="18" t="e">
        <f>+$C$21*'11- 2008'!#REF!</f>
        <v>#REF!</v>
      </c>
      <c r="X315" s="18" t="e">
        <f>+$C$21*'11- 2008'!#REF!</f>
        <v>#REF!</v>
      </c>
      <c r="Y315" s="18" t="e">
        <f>+$C$21*'11- 2008'!#REF!</f>
        <v>#REF!</v>
      </c>
      <c r="Z315" s="18" t="e">
        <f>+$C$21*'11- 2008'!#REF!</f>
        <v>#REF!</v>
      </c>
      <c r="AA315" s="18" t="e">
        <f>+$C$21*'11- 2008'!#REF!</f>
        <v>#REF!</v>
      </c>
      <c r="AB315" s="18" t="e">
        <f>+$C$21*'11- 2008'!#REF!</f>
        <v>#REF!</v>
      </c>
      <c r="AC315" s="18" t="e">
        <f>+$C$21*'11- 2008'!#REF!</f>
        <v>#REF!</v>
      </c>
      <c r="AD315" s="18" t="e">
        <f>+$C$21*'11- 2008'!#REF!</f>
        <v>#REF!</v>
      </c>
      <c r="AE315" s="18" t="e">
        <f>+$C$21*'11- 2008'!#REF!</f>
        <v>#REF!</v>
      </c>
      <c r="AF315" s="18" t="e">
        <f>+$C$21*'11- 2008'!#REF!</f>
        <v>#REF!</v>
      </c>
      <c r="AG315" s="18" t="e">
        <f>+$C$21*'11- 2008'!#REF!</f>
        <v>#REF!</v>
      </c>
      <c r="AH315" s="18" t="e">
        <f>+$C$21*'11- 2008'!#REF!</f>
        <v>#REF!</v>
      </c>
      <c r="AI315" s="2"/>
    </row>
    <row r="316" spans="1:35" hidden="1">
      <c r="A316" s="18">
        <v>310</v>
      </c>
      <c r="B316" s="18" t="e">
        <f>+'11- 2008'!#REF!</f>
        <v>#REF!</v>
      </c>
      <c r="C316" s="16" t="e">
        <f>+'11- 2008'!H317/'11- 2008'!AN317</f>
        <v>#DIV/0!</v>
      </c>
      <c r="D316" s="18" t="e">
        <f>+$C$21*'11- 2008'!#REF!</f>
        <v>#REF!</v>
      </c>
      <c r="E316" s="18" t="e">
        <f>+$C$21*'11- 2008'!#REF!</f>
        <v>#REF!</v>
      </c>
      <c r="F316" s="18" t="e">
        <f>+$C$21*'11- 2008'!#REF!</f>
        <v>#REF!</v>
      </c>
      <c r="G316" s="18" t="e">
        <f>+$C$21*'11- 2008'!#REF!</f>
        <v>#REF!</v>
      </c>
      <c r="H316" s="18" t="e">
        <f>+$C$21*'11- 2008'!#REF!</f>
        <v>#REF!</v>
      </c>
      <c r="I316" s="18" t="e">
        <f>+$C$21*'11- 2008'!#REF!</f>
        <v>#REF!</v>
      </c>
      <c r="J316" s="18" t="e">
        <f>+$C$21*'11- 2008'!#REF!</f>
        <v>#REF!</v>
      </c>
      <c r="K316" s="18" t="e">
        <f>+$C$21*'11- 2008'!#REF!</f>
        <v>#REF!</v>
      </c>
      <c r="L316" s="18" t="e">
        <f>+$C$21*'11- 2008'!#REF!</f>
        <v>#REF!</v>
      </c>
      <c r="M316" s="18" t="e">
        <f>+$C$21*'11- 2008'!#REF!</f>
        <v>#REF!</v>
      </c>
      <c r="N316" s="18" t="e">
        <f>+$C$21*'11- 2008'!#REF!</f>
        <v>#REF!</v>
      </c>
      <c r="O316" s="18" t="e">
        <f>+$C$21*'11- 2008'!#REF!</f>
        <v>#REF!</v>
      </c>
      <c r="P316" s="18" t="e">
        <f>+$C$21*'11- 2008'!#REF!</f>
        <v>#REF!</v>
      </c>
      <c r="Q316" s="18" t="e">
        <f>+$C$21*'11- 2008'!#REF!</f>
        <v>#REF!</v>
      </c>
      <c r="R316" s="18" t="e">
        <f>+$C$21*'11- 2008'!#REF!</f>
        <v>#REF!</v>
      </c>
      <c r="S316" s="18" t="e">
        <f>+$C$21*'11- 2008'!#REF!</f>
        <v>#REF!</v>
      </c>
      <c r="T316" s="18" t="e">
        <f>+$C$21*'11- 2008'!#REF!</f>
        <v>#REF!</v>
      </c>
      <c r="U316" s="18" t="e">
        <f>+$C$21*'11- 2008'!#REF!</f>
        <v>#REF!</v>
      </c>
      <c r="V316" s="18" t="e">
        <f>+$C$21*'11- 2008'!#REF!</f>
        <v>#REF!</v>
      </c>
      <c r="W316" s="18" t="e">
        <f>+$C$21*'11- 2008'!#REF!</f>
        <v>#REF!</v>
      </c>
      <c r="X316" s="18" t="e">
        <f>+$C$21*'11- 2008'!#REF!</f>
        <v>#REF!</v>
      </c>
      <c r="Y316" s="18" t="e">
        <f>+$C$21*'11- 2008'!#REF!</f>
        <v>#REF!</v>
      </c>
      <c r="Z316" s="18" t="e">
        <f>+$C$21*'11- 2008'!#REF!</f>
        <v>#REF!</v>
      </c>
      <c r="AA316" s="18" t="e">
        <f>+$C$21*'11- 2008'!#REF!</f>
        <v>#REF!</v>
      </c>
      <c r="AB316" s="18" t="e">
        <f>+$C$21*'11- 2008'!#REF!</f>
        <v>#REF!</v>
      </c>
      <c r="AC316" s="18" t="e">
        <f>+$C$21*'11- 2008'!#REF!</f>
        <v>#REF!</v>
      </c>
      <c r="AD316" s="18" t="e">
        <f>+$C$21*'11- 2008'!#REF!</f>
        <v>#REF!</v>
      </c>
      <c r="AE316" s="18" t="e">
        <f>+$C$21*'11- 2008'!#REF!</f>
        <v>#REF!</v>
      </c>
      <c r="AF316" s="18" t="e">
        <f>+$C$21*'11- 2008'!#REF!</f>
        <v>#REF!</v>
      </c>
      <c r="AG316" s="18" t="e">
        <f>+$C$21*'11- 2008'!#REF!</f>
        <v>#REF!</v>
      </c>
      <c r="AH316" s="18" t="e">
        <f>+$C$21*'11- 2008'!#REF!</f>
        <v>#REF!</v>
      </c>
      <c r="AI316" s="2"/>
    </row>
    <row r="317" spans="1:35" hidden="1">
      <c r="A317" s="18">
        <v>311</v>
      </c>
      <c r="B317" s="18" t="e">
        <f>+'11- 2008'!#REF!</f>
        <v>#REF!</v>
      </c>
      <c r="C317" s="16" t="e">
        <f>+'11- 2008'!H318/'11- 2008'!AN318</f>
        <v>#DIV/0!</v>
      </c>
      <c r="D317" s="18" t="e">
        <f>+$C$21*'11- 2008'!#REF!</f>
        <v>#REF!</v>
      </c>
      <c r="E317" s="18" t="e">
        <f>+$C$21*'11- 2008'!#REF!</f>
        <v>#REF!</v>
      </c>
      <c r="F317" s="18" t="e">
        <f>+$C$21*'11- 2008'!#REF!</f>
        <v>#REF!</v>
      </c>
      <c r="G317" s="18" t="e">
        <f>+$C$21*'11- 2008'!#REF!</f>
        <v>#REF!</v>
      </c>
      <c r="H317" s="18" t="e">
        <f>+$C$21*'11- 2008'!#REF!</f>
        <v>#REF!</v>
      </c>
      <c r="I317" s="18" t="e">
        <f>+$C$21*'11- 2008'!#REF!</f>
        <v>#REF!</v>
      </c>
      <c r="J317" s="18" t="e">
        <f>+$C$21*'11- 2008'!#REF!</f>
        <v>#REF!</v>
      </c>
      <c r="K317" s="18" t="e">
        <f>+$C$21*'11- 2008'!#REF!</f>
        <v>#REF!</v>
      </c>
      <c r="L317" s="18" t="e">
        <f>+$C$21*'11- 2008'!#REF!</f>
        <v>#REF!</v>
      </c>
      <c r="M317" s="18" t="e">
        <f>+$C$21*'11- 2008'!#REF!</f>
        <v>#REF!</v>
      </c>
      <c r="N317" s="18" t="e">
        <f>+$C$21*'11- 2008'!#REF!</f>
        <v>#REF!</v>
      </c>
      <c r="O317" s="18" t="e">
        <f>+$C$21*'11- 2008'!#REF!</f>
        <v>#REF!</v>
      </c>
      <c r="P317" s="18" t="e">
        <f>+$C$21*'11- 2008'!#REF!</f>
        <v>#REF!</v>
      </c>
      <c r="Q317" s="18" t="e">
        <f>+$C$21*'11- 2008'!#REF!</f>
        <v>#REF!</v>
      </c>
      <c r="R317" s="18" t="e">
        <f>+$C$21*'11- 2008'!#REF!</f>
        <v>#REF!</v>
      </c>
      <c r="S317" s="18" t="e">
        <f>+$C$21*'11- 2008'!#REF!</f>
        <v>#REF!</v>
      </c>
      <c r="T317" s="18" t="e">
        <f>+$C$21*'11- 2008'!#REF!</f>
        <v>#REF!</v>
      </c>
      <c r="U317" s="18" t="e">
        <f>+$C$21*'11- 2008'!#REF!</f>
        <v>#REF!</v>
      </c>
      <c r="V317" s="18" t="e">
        <f>+$C$21*'11- 2008'!#REF!</f>
        <v>#REF!</v>
      </c>
      <c r="W317" s="18" t="e">
        <f>+$C$21*'11- 2008'!#REF!</f>
        <v>#REF!</v>
      </c>
      <c r="X317" s="18" t="e">
        <f>+$C$21*'11- 2008'!#REF!</f>
        <v>#REF!</v>
      </c>
      <c r="Y317" s="18" t="e">
        <f>+$C$21*'11- 2008'!#REF!</f>
        <v>#REF!</v>
      </c>
      <c r="Z317" s="18" t="e">
        <f>+$C$21*'11- 2008'!#REF!</f>
        <v>#REF!</v>
      </c>
      <c r="AA317" s="18" t="e">
        <f>+$C$21*'11- 2008'!#REF!</f>
        <v>#REF!</v>
      </c>
      <c r="AB317" s="18" t="e">
        <f>+$C$21*'11- 2008'!#REF!</f>
        <v>#REF!</v>
      </c>
      <c r="AC317" s="18" t="e">
        <f>+$C$21*'11- 2008'!#REF!</f>
        <v>#REF!</v>
      </c>
      <c r="AD317" s="18" t="e">
        <f>+$C$21*'11- 2008'!#REF!</f>
        <v>#REF!</v>
      </c>
      <c r="AE317" s="18" t="e">
        <f>+$C$21*'11- 2008'!#REF!</f>
        <v>#REF!</v>
      </c>
      <c r="AF317" s="18" t="e">
        <f>+$C$21*'11- 2008'!#REF!</f>
        <v>#REF!</v>
      </c>
      <c r="AG317" s="18" t="e">
        <f>+$C$21*'11- 2008'!#REF!</f>
        <v>#REF!</v>
      </c>
      <c r="AH317" s="18" t="e">
        <f>+$C$21*'11- 2008'!#REF!</f>
        <v>#REF!</v>
      </c>
      <c r="AI317" s="2"/>
    </row>
    <row r="318" spans="1:35" hidden="1">
      <c r="A318" s="16">
        <v>312</v>
      </c>
      <c r="B318" s="18" t="e">
        <f>+'11- 2008'!#REF!</f>
        <v>#REF!</v>
      </c>
      <c r="C318" s="16" t="e">
        <f>+'11- 2008'!H319/'11- 2008'!AN319</f>
        <v>#DIV/0!</v>
      </c>
      <c r="D318" s="18" t="e">
        <f>+$C$21*'11- 2008'!#REF!</f>
        <v>#REF!</v>
      </c>
      <c r="E318" s="18" t="e">
        <f>+$C$21*'11- 2008'!#REF!</f>
        <v>#REF!</v>
      </c>
      <c r="F318" s="18" t="e">
        <f>+$C$21*'11- 2008'!#REF!</f>
        <v>#REF!</v>
      </c>
      <c r="G318" s="18" t="e">
        <f>+$C$21*'11- 2008'!#REF!</f>
        <v>#REF!</v>
      </c>
      <c r="H318" s="18" t="e">
        <f>+$C$21*'11- 2008'!#REF!</f>
        <v>#REF!</v>
      </c>
      <c r="I318" s="18" t="e">
        <f>+$C$21*'11- 2008'!#REF!</f>
        <v>#REF!</v>
      </c>
      <c r="J318" s="18" t="e">
        <f>+$C$21*'11- 2008'!#REF!</f>
        <v>#REF!</v>
      </c>
      <c r="K318" s="18" t="e">
        <f>+$C$21*'11- 2008'!#REF!</f>
        <v>#REF!</v>
      </c>
      <c r="L318" s="18" t="e">
        <f>+$C$21*'11- 2008'!#REF!</f>
        <v>#REF!</v>
      </c>
      <c r="M318" s="18" t="e">
        <f>+$C$21*'11- 2008'!#REF!</f>
        <v>#REF!</v>
      </c>
      <c r="N318" s="18" t="e">
        <f>+$C$21*'11- 2008'!#REF!</f>
        <v>#REF!</v>
      </c>
      <c r="O318" s="18" t="e">
        <f>+$C$21*'11- 2008'!#REF!</f>
        <v>#REF!</v>
      </c>
      <c r="P318" s="18" t="e">
        <f>+$C$21*'11- 2008'!#REF!</f>
        <v>#REF!</v>
      </c>
      <c r="Q318" s="18" t="e">
        <f>+$C$21*'11- 2008'!#REF!</f>
        <v>#REF!</v>
      </c>
      <c r="R318" s="18" t="e">
        <f>+$C$21*'11- 2008'!#REF!</f>
        <v>#REF!</v>
      </c>
      <c r="S318" s="18" t="e">
        <f>+$C$21*'11- 2008'!#REF!</f>
        <v>#REF!</v>
      </c>
      <c r="T318" s="18" t="e">
        <f>+$C$21*'11- 2008'!#REF!</f>
        <v>#REF!</v>
      </c>
      <c r="U318" s="18" t="e">
        <f>+$C$21*'11- 2008'!#REF!</f>
        <v>#REF!</v>
      </c>
      <c r="V318" s="18" t="e">
        <f>+$C$21*'11- 2008'!#REF!</f>
        <v>#REF!</v>
      </c>
      <c r="W318" s="18" t="e">
        <f>+$C$21*'11- 2008'!#REF!</f>
        <v>#REF!</v>
      </c>
      <c r="X318" s="18" t="e">
        <f>+$C$21*'11- 2008'!#REF!</f>
        <v>#REF!</v>
      </c>
      <c r="Y318" s="18" t="e">
        <f>+$C$21*'11- 2008'!#REF!</f>
        <v>#REF!</v>
      </c>
      <c r="Z318" s="18" t="e">
        <f>+$C$21*'11- 2008'!#REF!</f>
        <v>#REF!</v>
      </c>
      <c r="AA318" s="18" t="e">
        <f>+$C$21*'11- 2008'!#REF!</f>
        <v>#REF!</v>
      </c>
      <c r="AB318" s="18" t="e">
        <f>+$C$21*'11- 2008'!#REF!</f>
        <v>#REF!</v>
      </c>
      <c r="AC318" s="18" t="e">
        <f>+$C$21*'11- 2008'!#REF!</f>
        <v>#REF!</v>
      </c>
      <c r="AD318" s="18" t="e">
        <f>+$C$21*'11- 2008'!#REF!</f>
        <v>#REF!</v>
      </c>
      <c r="AE318" s="18" t="e">
        <f>+$C$21*'11- 2008'!#REF!</f>
        <v>#REF!</v>
      </c>
      <c r="AF318" s="18" t="e">
        <f>+$C$21*'11- 2008'!#REF!</f>
        <v>#REF!</v>
      </c>
      <c r="AG318" s="18" t="e">
        <f>+$C$21*'11- 2008'!#REF!</f>
        <v>#REF!</v>
      </c>
      <c r="AH318" s="18" t="e">
        <f>+$C$21*'11- 2008'!#REF!</f>
        <v>#REF!</v>
      </c>
      <c r="AI318" s="2"/>
    </row>
    <row r="319" spans="1:35" hidden="1">
      <c r="A319" s="18">
        <v>313</v>
      </c>
      <c r="B319" s="18" t="e">
        <f>+'11- 2008'!#REF!</f>
        <v>#REF!</v>
      </c>
      <c r="C319" s="16" t="e">
        <f>+'11- 2008'!H320/'11- 2008'!AN320</f>
        <v>#DIV/0!</v>
      </c>
      <c r="D319" s="18" t="e">
        <f>+$C$21*'11- 2008'!#REF!</f>
        <v>#REF!</v>
      </c>
      <c r="E319" s="18" t="e">
        <f>+$C$21*'11- 2008'!#REF!</f>
        <v>#REF!</v>
      </c>
      <c r="F319" s="18" t="e">
        <f>+$C$21*'11- 2008'!#REF!</f>
        <v>#REF!</v>
      </c>
      <c r="G319" s="18" t="e">
        <f>+$C$21*'11- 2008'!#REF!</f>
        <v>#REF!</v>
      </c>
      <c r="H319" s="18" t="e">
        <f>+$C$21*'11- 2008'!#REF!</f>
        <v>#REF!</v>
      </c>
      <c r="I319" s="18" t="e">
        <f>+$C$21*'11- 2008'!#REF!</f>
        <v>#REF!</v>
      </c>
      <c r="J319" s="18" t="e">
        <f>+$C$21*'11- 2008'!#REF!</f>
        <v>#REF!</v>
      </c>
      <c r="K319" s="18" t="e">
        <f>+$C$21*'11- 2008'!#REF!</f>
        <v>#REF!</v>
      </c>
      <c r="L319" s="18" t="e">
        <f>+$C$21*'11- 2008'!#REF!</f>
        <v>#REF!</v>
      </c>
      <c r="M319" s="18" t="e">
        <f>+$C$21*'11- 2008'!#REF!</f>
        <v>#REF!</v>
      </c>
      <c r="N319" s="18" t="e">
        <f>+$C$21*'11- 2008'!#REF!</f>
        <v>#REF!</v>
      </c>
      <c r="O319" s="18" t="e">
        <f>+$C$21*'11- 2008'!#REF!</f>
        <v>#REF!</v>
      </c>
      <c r="P319" s="18" t="e">
        <f>+$C$21*'11- 2008'!#REF!</f>
        <v>#REF!</v>
      </c>
      <c r="Q319" s="18" t="e">
        <f>+$C$21*'11- 2008'!#REF!</f>
        <v>#REF!</v>
      </c>
      <c r="R319" s="18" t="e">
        <f>+$C$21*'11- 2008'!#REF!</f>
        <v>#REF!</v>
      </c>
      <c r="S319" s="18" t="e">
        <f>+$C$21*'11- 2008'!#REF!</f>
        <v>#REF!</v>
      </c>
      <c r="T319" s="18" t="e">
        <f>+$C$21*'11- 2008'!#REF!</f>
        <v>#REF!</v>
      </c>
      <c r="U319" s="18" t="e">
        <f>+$C$21*'11- 2008'!#REF!</f>
        <v>#REF!</v>
      </c>
      <c r="V319" s="18" t="e">
        <f>+$C$21*'11- 2008'!#REF!</f>
        <v>#REF!</v>
      </c>
      <c r="W319" s="18" t="e">
        <f>+$C$21*'11- 2008'!#REF!</f>
        <v>#REF!</v>
      </c>
      <c r="X319" s="18" t="e">
        <f>+$C$21*'11- 2008'!#REF!</f>
        <v>#REF!</v>
      </c>
      <c r="Y319" s="18" t="e">
        <f>+$C$21*'11- 2008'!#REF!</f>
        <v>#REF!</v>
      </c>
      <c r="Z319" s="18" t="e">
        <f>+$C$21*'11- 2008'!#REF!</f>
        <v>#REF!</v>
      </c>
      <c r="AA319" s="18" t="e">
        <f>+$C$21*'11- 2008'!#REF!</f>
        <v>#REF!</v>
      </c>
      <c r="AB319" s="18" t="e">
        <f>+$C$21*'11- 2008'!#REF!</f>
        <v>#REF!</v>
      </c>
      <c r="AC319" s="18" t="e">
        <f>+$C$21*'11- 2008'!#REF!</f>
        <v>#REF!</v>
      </c>
      <c r="AD319" s="18" t="e">
        <f>+$C$21*'11- 2008'!#REF!</f>
        <v>#REF!</v>
      </c>
      <c r="AE319" s="18" t="e">
        <f>+$C$21*'11- 2008'!#REF!</f>
        <v>#REF!</v>
      </c>
      <c r="AF319" s="18" t="e">
        <f>+$C$21*'11- 2008'!#REF!</f>
        <v>#REF!</v>
      </c>
      <c r="AG319" s="18" t="e">
        <f>+$C$21*'11- 2008'!#REF!</f>
        <v>#REF!</v>
      </c>
      <c r="AH319" s="18" t="e">
        <f>+$C$21*'11- 2008'!#REF!</f>
        <v>#REF!</v>
      </c>
      <c r="AI319" s="2"/>
    </row>
    <row r="320" spans="1:35" hidden="1">
      <c r="A320" s="18">
        <v>314</v>
      </c>
      <c r="B320" s="18" t="e">
        <f>+'11- 2008'!#REF!</f>
        <v>#REF!</v>
      </c>
      <c r="C320" s="16" t="e">
        <f>+'11- 2008'!H321/'11- 2008'!AN321</f>
        <v>#DIV/0!</v>
      </c>
      <c r="D320" s="18" t="e">
        <f>+$C$21*'11- 2008'!#REF!</f>
        <v>#REF!</v>
      </c>
      <c r="E320" s="18" t="e">
        <f>+$C$21*'11- 2008'!#REF!</f>
        <v>#REF!</v>
      </c>
      <c r="F320" s="18" t="e">
        <f>+$C$21*'11- 2008'!#REF!</f>
        <v>#REF!</v>
      </c>
      <c r="G320" s="18" t="e">
        <f>+$C$21*'11- 2008'!#REF!</f>
        <v>#REF!</v>
      </c>
      <c r="H320" s="18" t="e">
        <f>+$C$21*'11- 2008'!#REF!</f>
        <v>#REF!</v>
      </c>
      <c r="I320" s="18" t="e">
        <f>+$C$21*'11- 2008'!#REF!</f>
        <v>#REF!</v>
      </c>
      <c r="J320" s="18" t="e">
        <f>+$C$21*'11- 2008'!#REF!</f>
        <v>#REF!</v>
      </c>
      <c r="K320" s="18" t="e">
        <f>+$C$21*'11- 2008'!#REF!</f>
        <v>#REF!</v>
      </c>
      <c r="L320" s="18" t="e">
        <f>+$C$21*'11- 2008'!#REF!</f>
        <v>#REF!</v>
      </c>
      <c r="M320" s="18" t="e">
        <f>+$C$21*'11- 2008'!#REF!</f>
        <v>#REF!</v>
      </c>
      <c r="N320" s="18" t="e">
        <f>+$C$21*'11- 2008'!#REF!</f>
        <v>#REF!</v>
      </c>
      <c r="O320" s="18" t="e">
        <f>+$C$21*'11- 2008'!#REF!</f>
        <v>#REF!</v>
      </c>
      <c r="P320" s="18" t="e">
        <f>+$C$21*'11- 2008'!#REF!</f>
        <v>#REF!</v>
      </c>
      <c r="Q320" s="18" t="e">
        <f>+$C$21*'11- 2008'!#REF!</f>
        <v>#REF!</v>
      </c>
      <c r="R320" s="18" t="e">
        <f>+$C$21*'11- 2008'!#REF!</f>
        <v>#REF!</v>
      </c>
      <c r="S320" s="18" t="e">
        <f>+$C$21*'11- 2008'!#REF!</f>
        <v>#REF!</v>
      </c>
      <c r="T320" s="18" t="e">
        <f>+$C$21*'11- 2008'!#REF!</f>
        <v>#REF!</v>
      </c>
      <c r="U320" s="18" t="e">
        <f>+$C$21*'11- 2008'!#REF!</f>
        <v>#REF!</v>
      </c>
      <c r="V320" s="18" t="e">
        <f>+$C$21*'11- 2008'!#REF!</f>
        <v>#REF!</v>
      </c>
      <c r="W320" s="18" t="e">
        <f>+$C$21*'11- 2008'!#REF!</f>
        <v>#REF!</v>
      </c>
      <c r="X320" s="18" t="e">
        <f>+$C$21*'11- 2008'!#REF!</f>
        <v>#REF!</v>
      </c>
      <c r="Y320" s="18" t="e">
        <f>+$C$21*'11- 2008'!#REF!</f>
        <v>#REF!</v>
      </c>
      <c r="Z320" s="18" t="e">
        <f>+$C$21*'11- 2008'!#REF!</f>
        <v>#REF!</v>
      </c>
      <c r="AA320" s="18" t="e">
        <f>+$C$21*'11- 2008'!#REF!</f>
        <v>#REF!</v>
      </c>
      <c r="AB320" s="18" t="e">
        <f>+$C$21*'11- 2008'!#REF!</f>
        <v>#REF!</v>
      </c>
      <c r="AC320" s="18" t="e">
        <f>+$C$21*'11- 2008'!#REF!</f>
        <v>#REF!</v>
      </c>
      <c r="AD320" s="18" t="e">
        <f>+$C$21*'11- 2008'!#REF!</f>
        <v>#REF!</v>
      </c>
      <c r="AE320" s="18" t="e">
        <f>+$C$21*'11- 2008'!#REF!</f>
        <v>#REF!</v>
      </c>
      <c r="AF320" s="18" t="e">
        <f>+$C$21*'11- 2008'!#REF!</f>
        <v>#REF!</v>
      </c>
      <c r="AG320" s="18" t="e">
        <f>+$C$21*'11- 2008'!#REF!</f>
        <v>#REF!</v>
      </c>
      <c r="AH320" s="18" t="e">
        <f>+$C$21*'11- 2008'!#REF!</f>
        <v>#REF!</v>
      </c>
      <c r="AI320" s="2"/>
    </row>
    <row r="321" spans="1:35" hidden="1">
      <c r="A321" s="18">
        <v>315</v>
      </c>
      <c r="B321" s="18" t="e">
        <f>+'11- 2008'!#REF!</f>
        <v>#REF!</v>
      </c>
      <c r="C321" s="16" t="e">
        <f>+'11- 2008'!H322/'11- 2008'!AN322</f>
        <v>#DIV/0!</v>
      </c>
      <c r="D321" s="18" t="e">
        <f>+$C$21*'11- 2008'!#REF!</f>
        <v>#REF!</v>
      </c>
      <c r="E321" s="18" t="e">
        <f>+$C$21*'11- 2008'!#REF!</f>
        <v>#REF!</v>
      </c>
      <c r="F321" s="18" t="e">
        <f>+$C$21*'11- 2008'!#REF!</f>
        <v>#REF!</v>
      </c>
      <c r="G321" s="18" t="e">
        <f>+$C$21*'11- 2008'!#REF!</f>
        <v>#REF!</v>
      </c>
      <c r="H321" s="18" t="e">
        <f>+$C$21*'11- 2008'!#REF!</f>
        <v>#REF!</v>
      </c>
      <c r="I321" s="18" t="e">
        <f>+$C$21*'11- 2008'!#REF!</f>
        <v>#REF!</v>
      </c>
      <c r="J321" s="18" t="e">
        <f>+$C$21*'11- 2008'!#REF!</f>
        <v>#REF!</v>
      </c>
      <c r="K321" s="18" t="e">
        <f>+$C$21*'11- 2008'!#REF!</f>
        <v>#REF!</v>
      </c>
      <c r="L321" s="18" t="e">
        <f>+$C$21*'11- 2008'!#REF!</f>
        <v>#REF!</v>
      </c>
      <c r="M321" s="18" t="e">
        <f>+$C$21*'11- 2008'!#REF!</f>
        <v>#REF!</v>
      </c>
      <c r="N321" s="18" t="e">
        <f>+$C$21*'11- 2008'!#REF!</f>
        <v>#REF!</v>
      </c>
      <c r="O321" s="18" t="e">
        <f>+$C$21*'11- 2008'!#REF!</f>
        <v>#REF!</v>
      </c>
      <c r="P321" s="18" t="e">
        <f>+$C$21*'11- 2008'!#REF!</f>
        <v>#REF!</v>
      </c>
      <c r="Q321" s="18" t="e">
        <f>+$C$21*'11- 2008'!#REF!</f>
        <v>#REF!</v>
      </c>
      <c r="R321" s="18" t="e">
        <f>+$C$21*'11- 2008'!#REF!</f>
        <v>#REF!</v>
      </c>
      <c r="S321" s="18" t="e">
        <f>+$C$21*'11- 2008'!#REF!</f>
        <v>#REF!</v>
      </c>
      <c r="T321" s="18" t="e">
        <f>+$C$21*'11- 2008'!#REF!</f>
        <v>#REF!</v>
      </c>
      <c r="U321" s="18" t="e">
        <f>+$C$21*'11- 2008'!#REF!</f>
        <v>#REF!</v>
      </c>
      <c r="V321" s="18" t="e">
        <f>+$C$21*'11- 2008'!#REF!</f>
        <v>#REF!</v>
      </c>
      <c r="W321" s="18" t="e">
        <f>+$C$21*'11- 2008'!#REF!</f>
        <v>#REF!</v>
      </c>
      <c r="X321" s="18" t="e">
        <f>+$C$21*'11- 2008'!#REF!</f>
        <v>#REF!</v>
      </c>
      <c r="Y321" s="18" t="e">
        <f>+$C$21*'11- 2008'!#REF!</f>
        <v>#REF!</v>
      </c>
      <c r="Z321" s="18" t="e">
        <f>+$C$21*'11- 2008'!#REF!</f>
        <v>#REF!</v>
      </c>
      <c r="AA321" s="18" t="e">
        <f>+$C$21*'11- 2008'!#REF!</f>
        <v>#REF!</v>
      </c>
      <c r="AB321" s="18" t="e">
        <f>+$C$21*'11- 2008'!#REF!</f>
        <v>#REF!</v>
      </c>
      <c r="AC321" s="18" t="e">
        <f>+$C$21*'11- 2008'!#REF!</f>
        <v>#REF!</v>
      </c>
      <c r="AD321" s="18" t="e">
        <f>+$C$21*'11- 2008'!#REF!</f>
        <v>#REF!</v>
      </c>
      <c r="AE321" s="18" t="e">
        <f>+$C$21*'11- 2008'!#REF!</f>
        <v>#REF!</v>
      </c>
      <c r="AF321" s="18" t="e">
        <f>+$C$21*'11- 2008'!#REF!</f>
        <v>#REF!</v>
      </c>
      <c r="AG321" s="18" t="e">
        <f>+$C$21*'11- 2008'!#REF!</f>
        <v>#REF!</v>
      </c>
      <c r="AH321" s="18" t="e">
        <f>+$C$21*'11- 2008'!#REF!</f>
        <v>#REF!</v>
      </c>
      <c r="AI321" s="2"/>
    </row>
    <row r="322" spans="1:35" hidden="1">
      <c r="A322" s="16">
        <v>316</v>
      </c>
      <c r="B322" s="18" t="e">
        <f>+'11- 2008'!#REF!</f>
        <v>#REF!</v>
      </c>
      <c r="C322" s="16" t="e">
        <f>+'11- 2008'!H323/'11- 2008'!AN323</f>
        <v>#DIV/0!</v>
      </c>
      <c r="D322" s="18" t="e">
        <f>+$C$21*'11- 2008'!#REF!</f>
        <v>#REF!</v>
      </c>
      <c r="E322" s="18" t="e">
        <f>+$C$21*'11- 2008'!#REF!</f>
        <v>#REF!</v>
      </c>
      <c r="F322" s="18" t="e">
        <f>+$C$21*'11- 2008'!#REF!</f>
        <v>#REF!</v>
      </c>
      <c r="G322" s="18" t="e">
        <f>+$C$21*'11- 2008'!#REF!</f>
        <v>#REF!</v>
      </c>
      <c r="H322" s="18" t="e">
        <f>+$C$21*'11- 2008'!#REF!</f>
        <v>#REF!</v>
      </c>
      <c r="I322" s="18" t="e">
        <f>+$C$21*'11- 2008'!#REF!</f>
        <v>#REF!</v>
      </c>
      <c r="J322" s="18" t="e">
        <f>+$C$21*'11- 2008'!#REF!</f>
        <v>#REF!</v>
      </c>
      <c r="K322" s="18" t="e">
        <f>+$C$21*'11- 2008'!#REF!</f>
        <v>#REF!</v>
      </c>
      <c r="L322" s="18" t="e">
        <f>+$C$21*'11- 2008'!#REF!</f>
        <v>#REF!</v>
      </c>
      <c r="M322" s="18" t="e">
        <f>+$C$21*'11- 2008'!#REF!</f>
        <v>#REF!</v>
      </c>
      <c r="N322" s="18" t="e">
        <f>+$C$21*'11- 2008'!#REF!</f>
        <v>#REF!</v>
      </c>
      <c r="O322" s="18" t="e">
        <f>+$C$21*'11- 2008'!#REF!</f>
        <v>#REF!</v>
      </c>
      <c r="P322" s="18" t="e">
        <f>+$C$21*'11- 2008'!#REF!</f>
        <v>#REF!</v>
      </c>
      <c r="Q322" s="18" t="e">
        <f>+$C$21*'11- 2008'!#REF!</f>
        <v>#REF!</v>
      </c>
      <c r="R322" s="18" t="e">
        <f>+$C$21*'11- 2008'!#REF!</f>
        <v>#REF!</v>
      </c>
      <c r="S322" s="18" t="e">
        <f>+$C$21*'11- 2008'!#REF!</f>
        <v>#REF!</v>
      </c>
      <c r="T322" s="18" t="e">
        <f>+$C$21*'11- 2008'!#REF!</f>
        <v>#REF!</v>
      </c>
      <c r="U322" s="18" t="e">
        <f>+$C$21*'11- 2008'!#REF!</f>
        <v>#REF!</v>
      </c>
      <c r="V322" s="18" t="e">
        <f>+$C$21*'11- 2008'!#REF!</f>
        <v>#REF!</v>
      </c>
      <c r="W322" s="18" t="e">
        <f>+$C$21*'11- 2008'!#REF!</f>
        <v>#REF!</v>
      </c>
      <c r="X322" s="18" t="e">
        <f>+$C$21*'11- 2008'!#REF!</f>
        <v>#REF!</v>
      </c>
      <c r="Y322" s="18" t="e">
        <f>+$C$21*'11- 2008'!#REF!</f>
        <v>#REF!</v>
      </c>
      <c r="Z322" s="18" t="e">
        <f>+$C$21*'11- 2008'!#REF!</f>
        <v>#REF!</v>
      </c>
      <c r="AA322" s="18" t="e">
        <f>+$C$21*'11- 2008'!#REF!</f>
        <v>#REF!</v>
      </c>
      <c r="AB322" s="18" t="e">
        <f>+$C$21*'11- 2008'!#REF!</f>
        <v>#REF!</v>
      </c>
      <c r="AC322" s="18" t="e">
        <f>+$C$21*'11- 2008'!#REF!</f>
        <v>#REF!</v>
      </c>
      <c r="AD322" s="18" t="e">
        <f>+$C$21*'11- 2008'!#REF!</f>
        <v>#REF!</v>
      </c>
      <c r="AE322" s="18" t="e">
        <f>+$C$21*'11- 2008'!#REF!</f>
        <v>#REF!</v>
      </c>
      <c r="AF322" s="18" t="e">
        <f>+$C$21*'11- 2008'!#REF!</f>
        <v>#REF!</v>
      </c>
      <c r="AG322" s="18" t="e">
        <f>+$C$21*'11- 2008'!#REF!</f>
        <v>#REF!</v>
      </c>
      <c r="AH322" s="18" t="e">
        <f>+$C$21*'11- 2008'!#REF!</f>
        <v>#REF!</v>
      </c>
      <c r="AI322" s="2"/>
    </row>
    <row r="323" spans="1:35" hidden="1">
      <c r="A323" s="18">
        <v>317</v>
      </c>
      <c r="B323" s="18" t="e">
        <f>+'11- 2008'!#REF!</f>
        <v>#REF!</v>
      </c>
      <c r="C323" s="16" t="e">
        <f>+'11- 2008'!H324/'11- 2008'!AN324</f>
        <v>#DIV/0!</v>
      </c>
      <c r="D323" s="18" t="e">
        <f>+$C$21*'11- 2008'!#REF!</f>
        <v>#REF!</v>
      </c>
      <c r="E323" s="18" t="e">
        <f>+$C$21*'11- 2008'!#REF!</f>
        <v>#REF!</v>
      </c>
      <c r="F323" s="18" t="e">
        <f>+$C$21*'11- 2008'!#REF!</f>
        <v>#REF!</v>
      </c>
      <c r="G323" s="18" t="e">
        <f>+$C$21*'11- 2008'!#REF!</f>
        <v>#REF!</v>
      </c>
      <c r="H323" s="18" t="e">
        <f>+$C$21*'11- 2008'!#REF!</f>
        <v>#REF!</v>
      </c>
      <c r="I323" s="18" t="e">
        <f>+$C$21*'11- 2008'!#REF!</f>
        <v>#REF!</v>
      </c>
      <c r="J323" s="18" t="e">
        <f>+$C$21*'11- 2008'!#REF!</f>
        <v>#REF!</v>
      </c>
      <c r="K323" s="18" t="e">
        <f>+$C$21*'11- 2008'!#REF!</f>
        <v>#REF!</v>
      </c>
      <c r="L323" s="18" t="e">
        <f>+$C$21*'11- 2008'!#REF!</f>
        <v>#REF!</v>
      </c>
      <c r="M323" s="18" t="e">
        <f>+$C$21*'11- 2008'!#REF!</f>
        <v>#REF!</v>
      </c>
      <c r="N323" s="18" t="e">
        <f>+$C$21*'11- 2008'!#REF!</f>
        <v>#REF!</v>
      </c>
      <c r="O323" s="18" t="e">
        <f>+$C$21*'11- 2008'!#REF!</f>
        <v>#REF!</v>
      </c>
      <c r="P323" s="18" t="e">
        <f>+$C$21*'11- 2008'!#REF!</f>
        <v>#REF!</v>
      </c>
      <c r="Q323" s="18" t="e">
        <f>+$C$21*'11- 2008'!#REF!</f>
        <v>#REF!</v>
      </c>
      <c r="R323" s="18" t="e">
        <f>+$C$21*'11- 2008'!#REF!</f>
        <v>#REF!</v>
      </c>
      <c r="S323" s="18" t="e">
        <f>+$C$21*'11- 2008'!#REF!</f>
        <v>#REF!</v>
      </c>
      <c r="T323" s="18" t="e">
        <f>+$C$21*'11- 2008'!#REF!</f>
        <v>#REF!</v>
      </c>
      <c r="U323" s="18" t="e">
        <f>+$C$21*'11- 2008'!#REF!</f>
        <v>#REF!</v>
      </c>
      <c r="V323" s="18" t="e">
        <f>+$C$21*'11- 2008'!#REF!</f>
        <v>#REF!</v>
      </c>
      <c r="W323" s="18" t="e">
        <f>+$C$21*'11- 2008'!#REF!</f>
        <v>#REF!</v>
      </c>
      <c r="X323" s="18" t="e">
        <f>+$C$21*'11- 2008'!#REF!</f>
        <v>#REF!</v>
      </c>
      <c r="Y323" s="18" t="e">
        <f>+$C$21*'11- 2008'!#REF!</f>
        <v>#REF!</v>
      </c>
      <c r="Z323" s="18" t="e">
        <f>+$C$21*'11- 2008'!#REF!</f>
        <v>#REF!</v>
      </c>
      <c r="AA323" s="18" t="e">
        <f>+$C$21*'11- 2008'!#REF!</f>
        <v>#REF!</v>
      </c>
      <c r="AB323" s="18" t="e">
        <f>+$C$21*'11- 2008'!#REF!</f>
        <v>#REF!</v>
      </c>
      <c r="AC323" s="18" t="e">
        <f>+$C$21*'11- 2008'!#REF!</f>
        <v>#REF!</v>
      </c>
      <c r="AD323" s="18" t="e">
        <f>+$C$21*'11- 2008'!#REF!</f>
        <v>#REF!</v>
      </c>
      <c r="AE323" s="18" t="e">
        <f>+$C$21*'11- 2008'!#REF!</f>
        <v>#REF!</v>
      </c>
      <c r="AF323" s="18" t="e">
        <f>+$C$21*'11- 2008'!#REF!</f>
        <v>#REF!</v>
      </c>
      <c r="AG323" s="18" t="e">
        <f>+$C$21*'11- 2008'!#REF!</f>
        <v>#REF!</v>
      </c>
      <c r="AH323" s="18" t="e">
        <f>+$C$21*'11- 2008'!#REF!</f>
        <v>#REF!</v>
      </c>
      <c r="AI323" s="2"/>
    </row>
    <row r="324" spans="1:35" hidden="1">
      <c r="A324" s="18">
        <v>318</v>
      </c>
      <c r="B324" s="18" t="e">
        <f>+'11- 2008'!#REF!</f>
        <v>#REF!</v>
      </c>
      <c r="C324" s="16" t="e">
        <f>+'11- 2008'!H325/'11- 2008'!AN325</f>
        <v>#DIV/0!</v>
      </c>
      <c r="D324" s="18" t="e">
        <f>+$C$21*'11- 2008'!#REF!</f>
        <v>#REF!</v>
      </c>
      <c r="E324" s="18" t="e">
        <f>+$C$21*'11- 2008'!#REF!</f>
        <v>#REF!</v>
      </c>
      <c r="F324" s="18" t="e">
        <f>+$C$21*'11- 2008'!#REF!</f>
        <v>#REF!</v>
      </c>
      <c r="G324" s="18" t="e">
        <f>+$C$21*'11- 2008'!#REF!</f>
        <v>#REF!</v>
      </c>
      <c r="H324" s="18" t="e">
        <f>+$C$21*'11- 2008'!#REF!</f>
        <v>#REF!</v>
      </c>
      <c r="I324" s="18" t="e">
        <f>+$C$21*'11- 2008'!#REF!</f>
        <v>#REF!</v>
      </c>
      <c r="J324" s="18" t="e">
        <f>+$C$21*'11- 2008'!#REF!</f>
        <v>#REF!</v>
      </c>
      <c r="K324" s="18" t="e">
        <f>+$C$21*'11- 2008'!#REF!</f>
        <v>#REF!</v>
      </c>
      <c r="L324" s="18" t="e">
        <f>+$C$21*'11- 2008'!#REF!</f>
        <v>#REF!</v>
      </c>
      <c r="M324" s="18" t="e">
        <f>+$C$21*'11- 2008'!#REF!</f>
        <v>#REF!</v>
      </c>
      <c r="N324" s="18" t="e">
        <f>+$C$21*'11- 2008'!#REF!</f>
        <v>#REF!</v>
      </c>
      <c r="O324" s="18" t="e">
        <f>+$C$21*'11- 2008'!#REF!</f>
        <v>#REF!</v>
      </c>
      <c r="P324" s="18" t="e">
        <f>+$C$21*'11- 2008'!#REF!</f>
        <v>#REF!</v>
      </c>
      <c r="Q324" s="18" t="e">
        <f>+$C$21*'11- 2008'!#REF!</f>
        <v>#REF!</v>
      </c>
      <c r="R324" s="18" t="e">
        <f>+$C$21*'11- 2008'!#REF!</f>
        <v>#REF!</v>
      </c>
      <c r="S324" s="18" t="e">
        <f>+$C$21*'11- 2008'!#REF!</f>
        <v>#REF!</v>
      </c>
      <c r="T324" s="18" t="e">
        <f>+$C$21*'11- 2008'!#REF!</f>
        <v>#REF!</v>
      </c>
      <c r="U324" s="18" t="e">
        <f>+$C$21*'11- 2008'!#REF!</f>
        <v>#REF!</v>
      </c>
      <c r="V324" s="18" t="e">
        <f>+$C$21*'11- 2008'!#REF!</f>
        <v>#REF!</v>
      </c>
      <c r="W324" s="18" t="e">
        <f>+$C$21*'11- 2008'!#REF!</f>
        <v>#REF!</v>
      </c>
      <c r="X324" s="18" t="e">
        <f>+$C$21*'11- 2008'!#REF!</f>
        <v>#REF!</v>
      </c>
      <c r="Y324" s="18" t="e">
        <f>+$C$21*'11- 2008'!#REF!</f>
        <v>#REF!</v>
      </c>
      <c r="Z324" s="18" t="e">
        <f>+$C$21*'11- 2008'!#REF!</f>
        <v>#REF!</v>
      </c>
      <c r="AA324" s="18" t="e">
        <f>+$C$21*'11- 2008'!#REF!</f>
        <v>#REF!</v>
      </c>
      <c r="AB324" s="18" t="e">
        <f>+$C$21*'11- 2008'!#REF!</f>
        <v>#REF!</v>
      </c>
      <c r="AC324" s="18" t="e">
        <f>+$C$21*'11- 2008'!#REF!</f>
        <v>#REF!</v>
      </c>
      <c r="AD324" s="18" t="e">
        <f>+$C$21*'11- 2008'!#REF!</f>
        <v>#REF!</v>
      </c>
      <c r="AE324" s="18" t="e">
        <f>+$C$21*'11- 2008'!#REF!</f>
        <v>#REF!</v>
      </c>
      <c r="AF324" s="18" t="e">
        <f>+$C$21*'11- 2008'!#REF!</f>
        <v>#REF!</v>
      </c>
      <c r="AG324" s="18" t="e">
        <f>+$C$21*'11- 2008'!#REF!</f>
        <v>#REF!</v>
      </c>
      <c r="AH324" s="18" t="e">
        <f>+$C$21*'11- 2008'!#REF!</f>
        <v>#REF!</v>
      </c>
      <c r="AI324" s="2"/>
    </row>
    <row r="325" spans="1:35" hidden="1">
      <c r="A325" s="18">
        <v>319</v>
      </c>
      <c r="B325" s="18" t="e">
        <f>+'11- 2008'!#REF!</f>
        <v>#REF!</v>
      </c>
      <c r="C325" s="16" t="e">
        <f>+'11- 2008'!H326/'11- 2008'!AN326</f>
        <v>#DIV/0!</v>
      </c>
      <c r="D325" s="18" t="e">
        <f>+$C$21*'11- 2008'!#REF!</f>
        <v>#REF!</v>
      </c>
      <c r="E325" s="18" t="e">
        <f>+$C$21*'11- 2008'!#REF!</f>
        <v>#REF!</v>
      </c>
      <c r="F325" s="18" t="e">
        <f>+$C$21*'11- 2008'!#REF!</f>
        <v>#REF!</v>
      </c>
      <c r="G325" s="18" t="e">
        <f>+$C$21*'11- 2008'!#REF!</f>
        <v>#REF!</v>
      </c>
      <c r="H325" s="18" t="e">
        <f>+$C$21*'11- 2008'!#REF!</f>
        <v>#REF!</v>
      </c>
      <c r="I325" s="18" t="e">
        <f>+$C$21*'11- 2008'!#REF!</f>
        <v>#REF!</v>
      </c>
      <c r="J325" s="18" t="e">
        <f>+$C$21*'11- 2008'!#REF!</f>
        <v>#REF!</v>
      </c>
      <c r="K325" s="18" t="e">
        <f>+$C$21*'11- 2008'!#REF!</f>
        <v>#REF!</v>
      </c>
      <c r="L325" s="18" t="e">
        <f>+$C$21*'11- 2008'!#REF!</f>
        <v>#REF!</v>
      </c>
      <c r="M325" s="18" t="e">
        <f>+$C$21*'11- 2008'!#REF!</f>
        <v>#REF!</v>
      </c>
      <c r="N325" s="18" t="e">
        <f>+$C$21*'11- 2008'!#REF!</f>
        <v>#REF!</v>
      </c>
      <c r="O325" s="18" t="e">
        <f>+$C$21*'11- 2008'!#REF!</f>
        <v>#REF!</v>
      </c>
      <c r="P325" s="18" t="e">
        <f>+$C$21*'11- 2008'!#REF!</f>
        <v>#REF!</v>
      </c>
      <c r="Q325" s="18" t="e">
        <f>+$C$21*'11- 2008'!#REF!</f>
        <v>#REF!</v>
      </c>
      <c r="R325" s="18" t="e">
        <f>+$C$21*'11- 2008'!#REF!</f>
        <v>#REF!</v>
      </c>
      <c r="S325" s="18" t="e">
        <f>+$C$21*'11- 2008'!#REF!</f>
        <v>#REF!</v>
      </c>
      <c r="T325" s="18" t="e">
        <f>+$C$21*'11- 2008'!#REF!</f>
        <v>#REF!</v>
      </c>
      <c r="U325" s="18" t="e">
        <f>+$C$21*'11- 2008'!#REF!</f>
        <v>#REF!</v>
      </c>
      <c r="V325" s="18" t="e">
        <f>+$C$21*'11- 2008'!#REF!</f>
        <v>#REF!</v>
      </c>
      <c r="W325" s="18" t="e">
        <f>+$C$21*'11- 2008'!#REF!</f>
        <v>#REF!</v>
      </c>
      <c r="X325" s="18" t="e">
        <f>+$C$21*'11- 2008'!#REF!</f>
        <v>#REF!</v>
      </c>
      <c r="Y325" s="18" t="e">
        <f>+$C$21*'11- 2008'!#REF!</f>
        <v>#REF!</v>
      </c>
      <c r="Z325" s="18" t="e">
        <f>+$C$21*'11- 2008'!#REF!</f>
        <v>#REF!</v>
      </c>
      <c r="AA325" s="18" t="e">
        <f>+$C$21*'11- 2008'!#REF!</f>
        <v>#REF!</v>
      </c>
      <c r="AB325" s="18" t="e">
        <f>+$C$21*'11- 2008'!#REF!</f>
        <v>#REF!</v>
      </c>
      <c r="AC325" s="18" t="e">
        <f>+$C$21*'11- 2008'!#REF!</f>
        <v>#REF!</v>
      </c>
      <c r="AD325" s="18" t="e">
        <f>+$C$21*'11- 2008'!#REF!</f>
        <v>#REF!</v>
      </c>
      <c r="AE325" s="18" t="e">
        <f>+$C$21*'11- 2008'!#REF!</f>
        <v>#REF!</v>
      </c>
      <c r="AF325" s="18" t="e">
        <f>+$C$21*'11- 2008'!#REF!</f>
        <v>#REF!</v>
      </c>
      <c r="AG325" s="18" t="e">
        <f>+$C$21*'11- 2008'!#REF!</f>
        <v>#REF!</v>
      </c>
      <c r="AH325" s="18" t="e">
        <f>+$C$21*'11- 2008'!#REF!</f>
        <v>#REF!</v>
      </c>
      <c r="AI325" s="2"/>
    </row>
    <row r="326" spans="1:35" hidden="1">
      <c r="A326" s="18">
        <v>320</v>
      </c>
      <c r="B326" s="18" t="e">
        <f>+'11- 2008'!#REF!</f>
        <v>#REF!</v>
      </c>
      <c r="C326" s="16" t="e">
        <f>+'11- 2008'!H327/'11- 2008'!AN327</f>
        <v>#DIV/0!</v>
      </c>
      <c r="D326" s="18" t="e">
        <f>+$C$21*'11- 2008'!#REF!</f>
        <v>#REF!</v>
      </c>
      <c r="E326" s="18" t="e">
        <f>+$C$21*'11- 2008'!#REF!</f>
        <v>#REF!</v>
      </c>
      <c r="F326" s="18" t="e">
        <f>+$C$21*'11- 2008'!#REF!</f>
        <v>#REF!</v>
      </c>
      <c r="G326" s="18" t="e">
        <f>+$C$21*'11- 2008'!#REF!</f>
        <v>#REF!</v>
      </c>
      <c r="H326" s="18" t="e">
        <f>+$C$21*'11- 2008'!#REF!</f>
        <v>#REF!</v>
      </c>
      <c r="I326" s="18" t="e">
        <f>+$C$21*'11- 2008'!#REF!</f>
        <v>#REF!</v>
      </c>
      <c r="J326" s="18" t="e">
        <f>+$C$21*'11- 2008'!#REF!</f>
        <v>#REF!</v>
      </c>
      <c r="K326" s="18" t="e">
        <f>+$C$21*'11- 2008'!#REF!</f>
        <v>#REF!</v>
      </c>
      <c r="L326" s="18" t="e">
        <f>+$C$21*'11- 2008'!#REF!</f>
        <v>#REF!</v>
      </c>
      <c r="M326" s="18" t="e">
        <f>+$C$21*'11- 2008'!#REF!</f>
        <v>#REF!</v>
      </c>
      <c r="N326" s="18" t="e">
        <f>+$C$21*'11- 2008'!#REF!</f>
        <v>#REF!</v>
      </c>
      <c r="O326" s="18" t="e">
        <f>+$C$21*'11- 2008'!#REF!</f>
        <v>#REF!</v>
      </c>
      <c r="P326" s="18" t="e">
        <f>+$C$21*'11- 2008'!#REF!</f>
        <v>#REF!</v>
      </c>
      <c r="Q326" s="18" t="e">
        <f>+$C$21*'11- 2008'!#REF!</f>
        <v>#REF!</v>
      </c>
      <c r="R326" s="18" t="e">
        <f>+$C$21*'11- 2008'!#REF!</f>
        <v>#REF!</v>
      </c>
      <c r="S326" s="18" t="e">
        <f>+$C$21*'11- 2008'!#REF!</f>
        <v>#REF!</v>
      </c>
      <c r="T326" s="18" t="e">
        <f>+$C$21*'11- 2008'!#REF!</f>
        <v>#REF!</v>
      </c>
      <c r="U326" s="18" t="e">
        <f>+$C$21*'11- 2008'!#REF!</f>
        <v>#REF!</v>
      </c>
      <c r="V326" s="18" t="e">
        <f>+$C$21*'11- 2008'!#REF!</f>
        <v>#REF!</v>
      </c>
      <c r="W326" s="18" t="e">
        <f>+$C$21*'11- 2008'!#REF!</f>
        <v>#REF!</v>
      </c>
      <c r="X326" s="18" t="e">
        <f>+$C$21*'11- 2008'!#REF!</f>
        <v>#REF!</v>
      </c>
      <c r="Y326" s="18" t="e">
        <f>+$C$21*'11- 2008'!#REF!</f>
        <v>#REF!</v>
      </c>
      <c r="Z326" s="18" t="e">
        <f>+$C$21*'11- 2008'!#REF!</f>
        <v>#REF!</v>
      </c>
      <c r="AA326" s="18" t="e">
        <f>+$C$21*'11- 2008'!#REF!</f>
        <v>#REF!</v>
      </c>
      <c r="AB326" s="18" t="e">
        <f>+$C$21*'11- 2008'!#REF!</f>
        <v>#REF!</v>
      </c>
      <c r="AC326" s="18" t="e">
        <f>+$C$21*'11- 2008'!#REF!</f>
        <v>#REF!</v>
      </c>
      <c r="AD326" s="18" t="e">
        <f>+$C$21*'11- 2008'!#REF!</f>
        <v>#REF!</v>
      </c>
      <c r="AE326" s="18" t="e">
        <f>+$C$21*'11- 2008'!#REF!</f>
        <v>#REF!</v>
      </c>
      <c r="AF326" s="18" t="e">
        <f>+$C$21*'11- 2008'!#REF!</f>
        <v>#REF!</v>
      </c>
      <c r="AG326" s="18" t="e">
        <f>+$C$21*'11- 2008'!#REF!</f>
        <v>#REF!</v>
      </c>
      <c r="AH326" s="18" t="e">
        <f>+$C$21*'11- 2008'!#REF!</f>
        <v>#REF!</v>
      </c>
      <c r="AI326" s="2"/>
    </row>
    <row r="327" spans="1:35" hidden="1">
      <c r="A327" s="16">
        <v>321</v>
      </c>
      <c r="B327" s="18" t="e">
        <f>+'11- 2008'!#REF!</f>
        <v>#REF!</v>
      </c>
      <c r="C327" s="16" t="e">
        <f>+'11- 2008'!H328/'11- 2008'!AN328</f>
        <v>#DIV/0!</v>
      </c>
      <c r="D327" s="18" t="e">
        <f>+$C$21*'11- 2008'!#REF!</f>
        <v>#REF!</v>
      </c>
      <c r="E327" s="18" t="e">
        <f>+$C$21*'11- 2008'!#REF!</f>
        <v>#REF!</v>
      </c>
      <c r="F327" s="18" t="e">
        <f>+$C$21*'11- 2008'!#REF!</f>
        <v>#REF!</v>
      </c>
      <c r="G327" s="18" t="e">
        <f>+$C$21*'11- 2008'!#REF!</f>
        <v>#REF!</v>
      </c>
      <c r="H327" s="18" t="e">
        <f>+$C$21*'11- 2008'!#REF!</f>
        <v>#REF!</v>
      </c>
      <c r="I327" s="18" t="e">
        <f>+$C$21*'11- 2008'!#REF!</f>
        <v>#REF!</v>
      </c>
      <c r="J327" s="18" t="e">
        <f>+$C$21*'11- 2008'!#REF!</f>
        <v>#REF!</v>
      </c>
      <c r="K327" s="18" t="e">
        <f>+$C$21*'11- 2008'!#REF!</f>
        <v>#REF!</v>
      </c>
      <c r="L327" s="18" t="e">
        <f>+$C$21*'11- 2008'!#REF!</f>
        <v>#REF!</v>
      </c>
      <c r="M327" s="18" t="e">
        <f>+$C$21*'11- 2008'!#REF!</f>
        <v>#REF!</v>
      </c>
      <c r="N327" s="18" t="e">
        <f>+$C$21*'11- 2008'!#REF!</f>
        <v>#REF!</v>
      </c>
      <c r="O327" s="18" t="e">
        <f>+$C$21*'11- 2008'!#REF!</f>
        <v>#REF!</v>
      </c>
      <c r="P327" s="18" t="e">
        <f>+$C$21*'11- 2008'!#REF!</f>
        <v>#REF!</v>
      </c>
      <c r="Q327" s="18" t="e">
        <f>+$C$21*'11- 2008'!#REF!</f>
        <v>#REF!</v>
      </c>
      <c r="R327" s="18" t="e">
        <f>+$C$21*'11- 2008'!#REF!</f>
        <v>#REF!</v>
      </c>
      <c r="S327" s="18" t="e">
        <f>+$C$21*'11- 2008'!#REF!</f>
        <v>#REF!</v>
      </c>
      <c r="T327" s="18" t="e">
        <f>+$C$21*'11- 2008'!#REF!</f>
        <v>#REF!</v>
      </c>
      <c r="U327" s="18" t="e">
        <f>+$C$21*'11- 2008'!#REF!</f>
        <v>#REF!</v>
      </c>
      <c r="V327" s="18" t="e">
        <f>+$C$21*'11- 2008'!#REF!</f>
        <v>#REF!</v>
      </c>
      <c r="W327" s="18" t="e">
        <f>+$C$21*'11- 2008'!#REF!</f>
        <v>#REF!</v>
      </c>
      <c r="X327" s="18" t="e">
        <f>+$C$21*'11- 2008'!#REF!</f>
        <v>#REF!</v>
      </c>
      <c r="Y327" s="18" t="e">
        <f>+$C$21*'11- 2008'!#REF!</f>
        <v>#REF!</v>
      </c>
      <c r="Z327" s="18" t="e">
        <f>+$C$21*'11- 2008'!#REF!</f>
        <v>#REF!</v>
      </c>
      <c r="AA327" s="18" t="e">
        <f>+$C$21*'11- 2008'!#REF!</f>
        <v>#REF!</v>
      </c>
      <c r="AB327" s="18" t="e">
        <f>+$C$21*'11- 2008'!#REF!</f>
        <v>#REF!</v>
      </c>
      <c r="AC327" s="18" t="e">
        <f>+$C$21*'11- 2008'!#REF!</f>
        <v>#REF!</v>
      </c>
      <c r="AD327" s="18" t="e">
        <f>+$C$21*'11- 2008'!#REF!</f>
        <v>#REF!</v>
      </c>
      <c r="AE327" s="18" t="e">
        <f>+$C$21*'11- 2008'!#REF!</f>
        <v>#REF!</v>
      </c>
      <c r="AF327" s="18" t="e">
        <f>+$C$21*'11- 2008'!#REF!</f>
        <v>#REF!</v>
      </c>
      <c r="AG327" s="18" t="e">
        <f>+$C$21*'11- 2008'!#REF!</f>
        <v>#REF!</v>
      </c>
      <c r="AH327" s="18" t="e">
        <f>+$C$21*'11- 2008'!#REF!</f>
        <v>#REF!</v>
      </c>
      <c r="AI327" s="2"/>
    </row>
    <row r="328" spans="1:35" hidden="1">
      <c r="A328" s="18">
        <v>322</v>
      </c>
      <c r="B328" s="18" t="e">
        <f>+'11- 2008'!#REF!</f>
        <v>#REF!</v>
      </c>
      <c r="C328" s="16" t="e">
        <f>+'11- 2008'!H329/'11- 2008'!AN329</f>
        <v>#DIV/0!</v>
      </c>
      <c r="D328" s="18" t="e">
        <f>+$C$21*'11- 2008'!#REF!</f>
        <v>#REF!</v>
      </c>
      <c r="E328" s="18" t="e">
        <f>+$C$21*'11- 2008'!#REF!</f>
        <v>#REF!</v>
      </c>
      <c r="F328" s="18" t="e">
        <f>+$C$21*'11- 2008'!#REF!</f>
        <v>#REF!</v>
      </c>
      <c r="G328" s="18" t="e">
        <f>+$C$21*'11- 2008'!#REF!</f>
        <v>#REF!</v>
      </c>
      <c r="H328" s="18" t="e">
        <f>+$C$21*'11- 2008'!#REF!</f>
        <v>#REF!</v>
      </c>
      <c r="I328" s="18" t="e">
        <f>+$C$21*'11- 2008'!#REF!</f>
        <v>#REF!</v>
      </c>
      <c r="J328" s="18" t="e">
        <f>+$C$21*'11- 2008'!#REF!</f>
        <v>#REF!</v>
      </c>
      <c r="K328" s="18" t="e">
        <f>+$C$21*'11- 2008'!#REF!</f>
        <v>#REF!</v>
      </c>
      <c r="L328" s="18" t="e">
        <f>+$C$21*'11- 2008'!#REF!</f>
        <v>#REF!</v>
      </c>
      <c r="M328" s="18" t="e">
        <f>+$C$21*'11- 2008'!#REF!</f>
        <v>#REF!</v>
      </c>
      <c r="N328" s="18" t="e">
        <f>+$C$21*'11- 2008'!#REF!</f>
        <v>#REF!</v>
      </c>
      <c r="O328" s="18" t="e">
        <f>+$C$21*'11- 2008'!#REF!</f>
        <v>#REF!</v>
      </c>
      <c r="P328" s="18" t="e">
        <f>+$C$21*'11- 2008'!#REF!</f>
        <v>#REF!</v>
      </c>
      <c r="Q328" s="18" t="e">
        <f>+$C$21*'11- 2008'!#REF!</f>
        <v>#REF!</v>
      </c>
      <c r="R328" s="18" t="e">
        <f>+$C$21*'11- 2008'!#REF!</f>
        <v>#REF!</v>
      </c>
      <c r="S328" s="18" t="e">
        <f>+$C$21*'11- 2008'!#REF!</f>
        <v>#REF!</v>
      </c>
      <c r="T328" s="18" t="e">
        <f>+$C$21*'11- 2008'!#REF!</f>
        <v>#REF!</v>
      </c>
      <c r="U328" s="18" t="e">
        <f>+$C$21*'11- 2008'!#REF!</f>
        <v>#REF!</v>
      </c>
      <c r="V328" s="18" t="e">
        <f>+$C$21*'11- 2008'!#REF!</f>
        <v>#REF!</v>
      </c>
      <c r="W328" s="18" t="e">
        <f>+$C$21*'11- 2008'!#REF!</f>
        <v>#REF!</v>
      </c>
      <c r="X328" s="18" t="e">
        <f>+$C$21*'11- 2008'!#REF!</f>
        <v>#REF!</v>
      </c>
      <c r="Y328" s="18" t="e">
        <f>+$C$21*'11- 2008'!#REF!</f>
        <v>#REF!</v>
      </c>
      <c r="Z328" s="18" t="e">
        <f>+$C$21*'11- 2008'!#REF!</f>
        <v>#REF!</v>
      </c>
      <c r="AA328" s="18" t="e">
        <f>+$C$21*'11- 2008'!#REF!</f>
        <v>#REF!</v>
      </c>
      <c r="AB328" s="18" t="e">
        <f>+$C$21*'11- 2008'!#REF!</f>
        <v>#REF!</v>
      </c>
      <c r="AC328" s="18" t="e">
        <f>+$C$21*'11- 2008'!#REF!</f>
        <v>#REF!</v>
      </c>
      <c r="AD328" s="18" t="e">
        <f>+$C$21*'11- 2008'!#REF!</f>
        <v>#REF!</v>
      </c>
      <c r="AE328" s="18" t="e">
        <f>+$C$21*'11- 2008'!#REF!</f>
        <v>#REF!</v>
      </c>
      <c r="AF328" s="18" t="e">
        <f>+$C$21*'11- 2008'!#REF!</f>
        <v>#REF!</v>
      </c>
      <c r="AG328" s="18" t="e">
        <f>+$C$21*'11- 2008'!#REF!</f>
        <v>#REF!</v>
      </c>
      <c r="AH328" s="18" t="e">
        <f>+$C$21*'11- 2008'!#REF!</f>
        <v>#REF!</v>
      </c>
      <c r="AI328" s="2"/>
    </row>
    <row r="329" spans="1:35" hidden="1">
      <c r="A329" s="18">
        <v>323</v>
      </c>
      <c r="B329" s="18" t="e">
        <f>+'11- 2008'!#REF!</f>
        <v>#REF!</v>
      </c>
      <c r="C329" s="16" t="e">
        <f>+'11- 2008'!H330/'11- 2008'!AN330</f>
        <v>#DIV/0!</v>
      </c>
      <c r="D329" s="18" t="e">
        <f>+$C$21*'11- 2008'!#REF!</f>
        <v>#REF!</v>
      </c>
      <c r="E329" s="18" t="e">
        <f>+$C$21*'11- 2008'!#REF!</f>
        <v>#REF!</v>
      </c>
      <c r="F329" s="18" t="e">
        <f>+$C$21*'11- 2008'!#REF!</f>
        <v>#REF!</v>
      </c>
      <c r="G329" s="18" t="e">
        <f>+$C$21*'11- 2008'!#REF!</f>
        <v>#REF!</v>
      </c>
      <c r="H329" s="18" t="e">
        <f>+$C$21*'11- 2008'!#REF!</f>
        <v>#REF!</v>
      </c>
      <c r="I329" s="18" t="e">
        <f>+$C$21*'11- 2008'!#REF!</f>
        <v>#REF!</v>
      </c>
      <c r="J329" s="18" t="e">
        <f>+$C$21*'11- 2008'!#REF!</f>
        <v>#REF!</v>
      </c>
      <c r="K329" s="18" t="e">
        <f>+$C$21*'11- 2008'!#REF!</f>
        <v>#REF!</v>
      </c>
      <c r="L329" s="18" t="e">
        <f>+$C$21*'11- 2008'!#REF!</f>
        <v>#REF!</v>
      </c>
      <c r="M329" s="18" t="e">
        <f>+$C$21*'11- 2008'!#REF!</f>
        <v>#REF!</v>
      </c>
      <c r="N329" s="18" t="e">
        <f>+$C$21*'11- 2008'!#REF!</f>
        <v>#REF!</v>
      </c>
      <c r="O329" s="18" t="e">
        <f>+$C$21*'11- 2008'!#REF!</f>
        <v>#REF!</v>
      </c>
      <c r="P329" s="18" t="e">
        <f>+$C$21*'11- 2008'!#REF!</f>
        <v>#REF!</v>
      </c>
      <c r="Q329" s="18" t="e">
        <f>+$C$21*'11- 2008'!#REF!</f>
        <v>#REF!</v>
      </c>
      <c r="R329" s="18" t="e">
        <f>+$C$21*'11- 2008'!#REF!</f>
        <v>#REF!</v>
      </c>
      <c r="S329" s="18" t="e">
        <f>+$C$21*'11- 2008'!#REF!</f>
        <v>#REF!</v>
      </c>
      <c r="T329" s="18" t="e">
        <f>+$C$21*'11- 2008'!#REF!</f>
        <v>#REF!</v>
      </c>
      <c r="U329" s="18" t="e">
        <f>+$C$21*'11- 2008'!#REF!</f>
        <v>#REF!</v>
      </c>
      <c r="V329" s="18" t="e">
        <f>+$C$21*'11- 2008'!#REF!</f>
        <v>#REF!</v>
      </c>
      <c r="W329" s="18" t="e">
        <f>+$C$21*'11- 2008'!#REF!</f>
        <v>#REF!</v>
      </c>
      <c r="X329" s="18" t="e">
        <f>+$C$21*'11- 2008'!#REF!</f>
        <v>#REF!</v>
      </c>
      <c r="Y329" s="18" t="e">
        <f>+$C$21*'11- 2008'!#REF!</f>
        <v>#REF!</v>
      </c>
      <c r="Z329" s="18" t="e">
        <f>+$C$21*'11- 2008'!#REF!</f>
        <v>#REF!</v>
      </c>
      <c r="AA329" s="18" t="e">
        <f>+$C$21*'11- 2008'!#REF!</f>
        <v>#REF!</v>
      </c>
      <c r="AB329" s="18" t="e">
        <f>+$C$21*'11- 2008'!#REF!</f>
        <v>#REF!</v>
      </c>
      <c r="AC329" s="18" t="e">
        <f>+$C$21*'11- 2008'!#REF!</f>
        <v>#REF!</v>
      </c>
      <c r="AD329" s="18" t="e">
        <f>+$C$21*'11- 2008'!#REF!</f>
        <v>#REF!</v>
      </c>
      <c r="AE329" s="18" t="e">
        <f>+$C$21*'11- 2008'!#REF!</f>
        <v>#REF!</v>
      </c>
      <c r="AF329" s="18" t="e">
        <f>+$C$21*'11- 2008'!#REF!</f>
        <v>#REF!</v>
      </c>
      <c r="AG329" s="18" t="e">
        <f>+$C$21*'11- 2008'!#REF!</f>
        <v>#REF!</v>
      </c>
      <c r="AH329" s="18" t="e">
        <f>+$C$21*'11- 2008'!#REF!</f>
        <v>#REF!</v>
      </c>
      <c r="AI329" s="2"/>
    </row>
    <row r="330" spans="1:35" hidden="1">
      <c r="A330" s="18">
        <v>324</v>
      </c>
      <c r="B330" s="18" t="e">
        <f>+'11- 2008'!#REF!</f>
        <v>#REF!</v>
      </c>
      <c r="C330" s="16" t="e">
        <f>+'11- 2008'!H331/'11- 2008'!AN331</f>
        <v>#DIV/0!</v>
      </c>
      <c r="D330" s="18" t="e">
        <f>+$C$21*'11- 2008'!#REF!</f>
        <v>#REF!</v>
      </c>
      <c r="E330" s="18" t="e">
        <f>+$C$21*'11- 2008'!#REF!</f>
        <v>#REF!</v>
      </c>
      <c r="F330" s="18" t="e">
        <f>+$C$21*'11- 2008'!#REF!</f>
        <v>#REF!</v>
      </c>
      <c r="G330" s="18" t="e">
        <f>+$C$21*'11- 2008'!#REF!</f>
        <v>#REF!</v>
      </c>
      <c r="H330" s="18" t="e">
        <f>+$C$21*'11- 2008'!#REF!</f>
        <v>#REF!</v>
      </c>
      <c r="I330" s="18" t="e">
        <f>+$C$21*'11- 2008'!#REF!</f>
        <v>#REF!</v>
      </c>
      <c r="J330" s="18" t="e">
        <f>+$C$21*'11- 2008'!#REF!</f>
        <v>#REF!</v>
      </c>
      <c r="K330" s="18" t="e">
        <f>+$C$21*'11- 2008'!#REF!</f>
        <v>#REF!</v>
      </c>
      <c r="L330" s="18" t="e">
        <f>+$C$21*'11- 2008'!#REF!</f>
        <v>#REF!</v>
      </c>
      <c r="M330" s="18" t="e">
        <f>+$C$21*'11- 2008'!#REF!</f>
        <v>#REF!</v>
      </c>
      <c r="N330" s="18" t="e">
        <f>+$C$21*'11- 2008'!#REF!</f>
        <v>#REF!</v>
      </c>
      <c r="O330" s="18" t="e">
        <f>+$C$21*'11- 2008'!#REF!</f>
        <v>#REF!</v>
      </c>
      <c r="P330" s="18" t="e">
        <f>+$C$21*'11- 2008'!#REF!</f>
        <v>#REF!</v>
      </c>
      <c r="Q330" s="18" t="e">
        <f>+$C$21*'11- 2008'!#REF!</f>
        <v>#REF!</v>
      </c>
      <c r="R330" s="18" t="e">
        <f>+$C$21*'11- 2008'!#REF!</f>
        <v>#REF!</v>
      </c>
      <c r="S330" s="18" t="e">
        <f>+$C$21*'11- 2008'!#REF!</f>
        <v>#REF!</v>
      </c>
      <c r="T330" s="18" t="e">
        <f>+$C$21*'11- 2008'!#REF!</f>
        <v>#REF!</v>
      </c>
      <c r="U330" s="18" t="e">
        <f>+$C$21*'11- 2008'!#REF!</f>
        <v>#REF!</v>
      </c>
      <c r="V330" s="18" t="e">
        <f>+$C$21*'11- 2008'!#REF!</f>
        <v>#REF!</v>
      </c>
      <c r="W330" s="18" t="e">
        <f>+$C$21*'11- 2008'!#REF!</f>
        <v>#REF!</v>
      </c>
      <c r="X330" s="18" t="e">
        <f>+$C$21*'11- 2008'!#REF!</f>
        <v>#REF!</v>
      </c>
      <c r="Y330" s="18" t="e">
        <f>+$C$21*'11- 2008'!#REF!</f>
        <v>#REF!</v>
      </c>
      <c r="Z330" s="18" t="e">
        <f>+$C$21*'11- 2008'!#REF!</f>
        <v>#REF!</v>
      </c>
      <c r="AA330" s="18" t="e">
        <f>+$C$21*'11- 2008'!#REF!</f>
        <v>#REF!</v>
      </c>
      <c r="AB330" s="18" t="e">
        <f>+$C$21*'11- 2008'!#REF!</f>
        <v>#REF!</v>
      </c>
      <c r="AC330" s="18" t="e">
        <f>+$C$21*'11- 2008'!#REF!</f>
        <v>#REF!</v>
      </c>
      <c r="AD330" s="18" t="e">
        <f>+$C$21*'11- 2008'!#REF!</f>
        <v>#REF!</v>
      </c>
      <c r="AE330" s="18" t="e">
        <f>+$C$21*'11- 2008'!#REF!</f>
        <v>#REF!</v>
      </c>
      <c r="AF330" s="18" t="e">
        <f>+$C$21*'11- 2008'!#REF!</f>
        <v>#REF!</v>
      </c>
      <c r="AG330" s="18" t="e">
        <f>+$C$21*'11- 2008'!#REF!</f>
        <v>#REF!</v>
      </c>
      <c r="AH330" s="18" t="e">
        <f>+$C$21*'11- 2008'!#REF!</f>
        <v>#REF!</v>
      </c>
      <c r="AI330" s="2"/>
    </row>
    <row r="331" spans="1:35" hidden="1">
      <c r="A331" s="16">
        <v>325</v>
      </c>
      <c r="B331" s="18" t="e">
        <f>+'11- 2008'!#REF!</f>
        <v>#REF!</v>
      </c>
      <c r="C331" s="16" t="e">
        <f>+'11- 2008'!H332/'11- 2008'!AN332</f>
        <v>#DIV/0!</v>
      </c>
      <c r="D331" s="18" t="e">
        <f>+$C$21*'11- 2008'!#REF!</f>
        <v>#REF!</v>
      </c>
      <c r="E331" s="18" t="e">
        <f>+$C$21*'11- 2008'!#REF!</f>
        <v>#REF!</v>
      </c>
      <c r="F331" s="18" t="e">
        <f>+$C$21*'11- 2008'!#REF!</f>
        <v>#REF!</v>
      </c>
      <c r="G331" s="18" t="e">
        <f>+$C$21*'11- 2008'!#REF!</f>
        <v>#REF!</v>
      </c>
      <c r="H331" s="18" t="e">
        <f>+$C$21*'11- 2008'!#REF!</f>
        <v>#REF!</v>
      </c>
      <c r="I331" s="18" t="e">
        <f>+$C$21*'11- 2008'!#REF!</f>
        <v>#REF!</v>
      </c>
      <c r="J331" s="18" t="e">
        <f>+$C$21*'11- 2008'!#REF!</f>
        <v>#REF!</v>
      </c>
      <c r="K331" s="18" t="e">
        <f>+$C$21*'11- 2008'!#REF!</f>
        <v>#REF!</v>
      </c>
      <c r="L331" s="18" t="e">
        <f>+$C$21*'11- 2008'!#REF!</f>
        <v>#REF!</v>
      </c>
      <c r="M331" s="18" t="e">
        <f>+$C$21*'11- 2008'!#REF!</f>
        <v>#REF!</v>
      </c>
      <c r="N331" s="18" t="e">
        <f>+$C$21*'11- 2008'!#REF!</f>
        <v>#REF!</v>
      </c>
      <c r="O331" s="18" t="e">
        <f>+$C$21*'11- 2008'!#REF!</f>
        <v>#REF!</v>
      </c>
      <c r="P331" s="18" t="e">
        <f>+$C$21*'11- 2008'!#REF!</f>
        <v>#REF!</v>
      </c>
      <c r="Q331" s="18" t="e">
        <f>+$C$21*'11- 2008'!#REF!</f>
        <v>#REF!</v>
      </c>
      <c r="R331" s="18" t="e">
        <f>+$C$21*'11- 2008'!#REF!</f>
        <v>#REF!</v>
      </c>
      <c r="S331" s="18" t="e">
        <f>+$C$21*'11- 2008'!#REF!</f>
        <v>#REF!</v>
      </c>
      <c r="T331" s="18" t="e">
        <f>+$C$21*'11- 2008'!#REF!</f>
        <v>#REF!</v>
      </c>
      <c r="U331" s="18" t="e">
        <f>+$C$21*'11- 2008'!#REF!</f>
        <v>#REF!</v>
      </c>
      <c r="V331" s="18" t="e">
        <f>+$C$21*'11- 2008'!#REF!</f>
        <v>#REF!</v>
      </c>
      <c r="W331" s="18" t="e">
        <f>+$C$21*'11- 2008'!#REF!</f>
        <v>#REF!</v>
      </c>
      <c r="X331" s="18" t="e">
        <f>+$C$21*'11- 2008'!#REF!</f>
        <v>#REF!</v>
      </c>
      <c r="Y331" s="18" t="e">
        <f>+$C$21*'11- 2008'!#REF!</f>
        <v>#REF!</v>
      </c>
      <c r="Z331" s="18" t="e">
        <f>+$C$21*'11- 2008'!#REF!</f>
        <v>#REF!</v>
      </c>
      <c r="AA331" s="18" t="e">
        <f>+$C$21*'11- 2008'!#REF!</f>
        <v>#REF!</v>
      </c>
      <c r="AB331" s="18" t="e">
        <f>+$C$21*'11- 2008'!#REF!</f>
        <v>#REF!</v>
      </c>
      <c r="AC331" s="18" t="e">
        <f>+$C$21*'11- 2008'!#REF!</f>
        <v>#REF!</v>
      </c>
      <c r="AD331" s="18" t="e">
        <f>+$C$21*'11- 2008'!#REF!</f>
        <v>#REF!</v>
      </c>
      <c r="AE331" s="18" t="e">
        <f>+$C$21*'11- 2008'!#REF!</f>
        <v>#REF!</v>
      </c>
      <c r="AF331" s="18" t="e">
        <f>+$C$21*'11- 2008'!#REF!</f>
        <v>#REF!</v>
      </c>
      <c r="AG331" s="18" t="e">
        <f>+$C$21*'11- 2008'!#REF!</f>
        <v>#REF!</v>
      </c>
      <c r="AH331" s="18" t="e">
        <f>+$C$21*'11- 2008'!#REF!</f>
        <v>#REF!</v>
      </c>
      <c r="AI331" s="2"/>
    </row>
    <row r="332" spans="1:35" hidden="1">
      <c r="A332" s="18">
        <v>326</v>
      </c>
      <c r="B332" s="18" t="e">
        <f>+'11- 2008'!#REF!</f>
        <v>#REF!</v>
      </c>
      <c r="C332" s="16" t="e">
        <f>+'11- 2008'!H333/'11- 2008'!AN333</f>
        <v>#DIV/0!</v>
      </c>
      <c r="D332" s="18" t="e">
        <f>+$C$21*'11- 2008'!#REF!</f>
        <v>#REF!</v>
      </c>
      <c r="E332" s="18" t="e">
        <f>+$C$21*'11- 2008'!#REF!</f>
        <v>#REF!</v>
      </c>
      <c r="F332" s="18" t="e">
        <f>+$C$21*'11- 2008'!#REF!</f>
        <v>#REF!</v>
      </c>
      <c r="G332" s="18" t="e">
        <f>+$C$21*'11- 2008'!#REF!</f>
        <v>#REF!</v>
      </c>
      <c r="H332" s="18" t="e">
        <f>+$C$21*'11- 2008'!#REF!</f>
        <v>#REF!</v>
      </c>
      <c r="I332" s="18" t="e">
        <f>+$C$21*'11- 2008'!#REF!</f>
        <v>#REF!</v>
      </c>
      <c r="J332" s="18" t="e">
        <f>+$C$21*'11- 2008'!#REF!</f>
        <v>#REF!</v>
      </c>
      <c r="K332" s="18" t="e">
        <f>+$C$21*'11- 2008'!#REF!</f>
        <v>#REF!</v>
      </c>
      <c r="L332" s="18" t="e">
        <f>+$C$21*'11- 2008'!#REF!</f>
        <v>#REF!</v>
      </c>
      <c r="M332" s="18" t="e">
        <f>+$C$21*'11- 2008'!#REF!</f>
        <v>#REF!</v>
      </c>
      <c r="N332" s="18" t="e">
        <f>+$C$21*'11- 2008'!#REF!</f>
        <v>#REF!</v>
      </c>
      <c r="O332" s="18" t="e">
        <f>+$C$21*'11- 2008'!#REF!</f>
        <v>#REF!</v>
      </c>
      <c r="P332" s="18" t="e">
        <f>+$C$21*'11- 2008'!#REF!</f>
        <v>#REF!</v>
      </c>
      <c r="Q332" s="18" t="e">
        <f>+$C$21*'11- 2008'!#REF!</f>
        <v>#REF!</v>
      </c>
      <c r="R332" s="18" t="e">
        <f>+$C$21*'11- 2008'!#REF!</f>
        <v>#REF!</v>
      </c>
      <c r="S332" s="18" t="e">
        <f>+$C$21*'11- 2008'!#REF!</f>
        <v>#REF!</v>
      </c>
      <c r="T332" s="18" t="e">
        <f>+$C$21*'11- 2008'!#REF!</f>
        <v>#REF!</v>
      </c>
      <c r="U332" s="18" t="e">
        <f>+$C$21*'11- 2008'!#REF!</f>
        <v>#REF!</v>
      </c>
      <c r="V332" s="18" t="e">
        <f>+$C$21*'11- 2008'!#REF!</f>
        <v>#REF!</v>
      </c>
      <c r="W332" s="18" t="e">
        <f>+$C$21*'11- 2008'!#REF!</f>
        <v>#REF!</v>
      </c>
      <c r="X332" s="18" t="e">
        <f>+$C$21*'11- 2008'!#REF!</f>
        <v>#REF!</v>
      </c>
      <c r="Y332" s="18" t="e">
        <f>+$C$21*'11- 2008'!#REF!</f>
        <v>#REF!</v>
      </c>
      <c r="Z332" s="18" t="e">
        <f>+$C$21*'11- 2008'!#REF!</f>
        <v>#REF!</v>
      </c>
      <c r="AA332" s="18" t="e">
        <f>+$C$21*'11- 2008'!#REF!</f>
        <v>#REF!</v>
      </c>
      <c r="AB332" s="18" t="e">
        <f>+$C$21*'11- 2008'!#REF!</f>
        <v>#REF!</v>
      </c>
      <c r="AC332" s="18" t="e">
        <f>+$C$21*'11- 2008'!#REF!</f>
        <v>#REF!</v>
      </c>
      <c r="AD332" s="18" t="e">
        <f>+$C$21*'11- 2008'!#REF!</f>
        <v>#REF!</v>
      </c>
      <c r="AE332" s="18" t="e">
        <f>+$C$21*'11- 2008'!#REF!</f>
        <v>#REF!</v>
      </c>
      <c r="AF332" s="18" t="e">
        <f>+$C$21*'11- 2008'!#REF!</f>
        <v>#REF!</v>
      </c>
      <c r="AG332" s="18" t="e">
        <f>+$C$21*'11- 2008'!#REF!</f>
        <v>#REF!</v>
      </c>
      <c r="AH332" s="18" t="e">
        <f>+$C$21*'11- 2008'!#REF!</f>
        <v>#REF!</v>
      </c>
      <c r="AI332" s="2"/>
    </row>
    <row r="333" spans="1:35" hidden="1">
      <c r="A333" s="18">
        <v>327</v>
      </c>
      <c r="B333" s="18" t="e">
        <f>+'11- 2008'!#REF!</f>
        <v>#REF!</v>
      </c>
      <c r="C333" s="16" t="e">
        <f>+'11- 2008'!H334/'11- 2008'!AN334</f>
        <v>#DIV/0!</v>
      </c>
      <c r="D333" s="18" t="e">
        <f>+$C$21*'11- 2008'!#REF!</f>
        <v>#REF!</v>
      </c>
      <c r="E333" s="18" t="e">
        <f>+$C$21*'11- 2008'!#REF!</f>
        <v>#REF!</v>
      </c>
      <c r="F333" s="18" t="e">
        <f>+$C$21*'11- 2008'!#REF!</f>
        <v>#REF!</v>
      </c>
      <c r="G333" s="18" t="e">
        <f>+$C$21*'11- 2008'!#REF!</f>
        <v>#REF!</v>
      </c>
      <c r="H333" s="18" t="e">
        <f>+$C$21*'11- 2008'!#REF!</f>
        <v>#REF!</v>
      </c>
      <c r="I333" s="18" t="e">
        <f>+$C$21*'11- 2008'!#REF!</f>
        <v>#REF!</v>
      </c>
      <c r="J333" s="18" t="e">
        <f>+$C$21*'11- 2008'!#REF!</f>
        <v>#REF!</v>
      </c>
      <c r="K333" s="18" t="e">
        <f>+$C$21*'11- 2008'!#REF!</f>
        <v>#REF!</v>
      </c>
      <c r="L333" s="18" t="e">
        <f>+$C$21*'11- 2008'!#REF!</f>
        <v>#REF!</v>
      </c>
      <c r="M333" s="18" t="e">
        <f>+$C$21*'11- 2008'!#REF!</f>
        <v>#REF!</v>
      </c>
      <c r="N333" s="18" t="e">
        <f>+$C$21*'11- 2008'!#REF!</f>
        <v>#REF!</v>
      </c>
      <c r="O333" s="18" t="e">
        <f>+$C$21*'11- 2008'!#REF!</f>
        <v>#REF!</v>
      </c>
      <c r="P333" s="18" t="e">
        <f>+$C$21*'11- 2008'!#REF!</f>
        <v>#REF!</v>
      </c>
      <c r="Q333" s="18" t="e">
        <f>+$C$21*'11- 2008'!#REF!</f>
        <v>#REF!</v>
      </c>
      <c r="R333" s="18" t="e">
        <f>+$C$21*'11- 2008'!#REF!</f>
        <v>#REF!</v>
      </c>
      <c r="S333" s="18" t="e">
        <f>+$C$21*'11- 2008'!#REF!</f>
        <v>#REF!</v>
      </c>
      <c r="T333" s="18" t="e">
        <f>+$C$21*'11- 2008'!#REF!</f>
        <v>#REF!</v>
      </c>
      <c r="U333" s="18" t="e">
        <f>+$C$21*'11- 2008'!#REF!</f>
        <v>#REF!</v>
      </c>
      <c r="V333" s="18" t="e">
        <f>+$C$21*'11- 2008'!#REF!</f>
        <v>#REF!</v>
      </c>
      <c r="W333" s="18" t="e">
        <f>+$C$21*'11- 2008'!#REF!</f>
        <v>#REF!</v>
      </c>
      <c r="X333" s="18" t="e">
        <f>+$C$21*'11- 2008'!#REF!</f>
        <v>#REF!</v>
      </c>
      <c r="Y333" s="18" t="e">
        <f>+$C$21*'11- 2008'!#REF!</f>
        <v>#REF!</v>
      </c>
      <c r="Z333" s="18" t="e">
        <f>+$C$21*'11- 2008'!#REF!</f>
        <v>#REF!</v>
      </c>
      <c r="AA333" s="18" t="e">
        <f>+$C$21*'11- 2008'!#REF!</f>
        <v>#REF!</v>
      </c>
      <c r="AB333" s="18" t="e">
        <f>+$C$21*'11- 2008'!#REF!</f>
        <v>#REF!</v>
      </c>
      <c r="AC333" s="18" t="e">
        <f>+$C$21*'11- 2008'!#REF!</f>
        <v>#REF!</v>
      </c>
      <c r="AD333" s="18" t="e">
        <f>+$C$21*'11- 2008'!#REF!</f>
        <v>#REF!</v>
      </c>
      <c r="AE333" s="18" t="e">
        <f>+$C$21*'11- 2008'!#REF!</f>
        <v>#REF!</v>
      </c>
      <c r="AF333" s="18" t="e">
        <f>+$C$21*'11- 2008'!#REF!</f>
        <v>#REF!</v>
      </c>
      <c r="AG333" s="18" t="e">
        <f>+$C$21*'11- 2008'!#REF!</f>
        <v>#REF!</v>
      </c>
      <c r="AH333" s="18" t="e">
        <f>+$C$21*'11- 2008'!#REF!</f>
        <v>#REF!</v>
      </c>
      <c r="AI333" s="2"/>
    </row>
    <row r="334" spans="1:35" hidden="1">
      <c r="A334" s="18">
        <v>328</v>
      </c>
      <c r="B334" s="18" t="e">
        <f>+'11- 2008'!#REF!</f>
        <v>#REF!</v>
      </c>
      <c r="C334" s="16" t="e">
        <f>+'11- 2008'!H335/'11- 2008'!AN335</f>
        <v>#DIV/0!</v>
      </c>
      <c r="D334" s="18" t="e">
        <f>+$C$21*'11- 2008'!#REF!</f>
        <v>#REF!</v>
      </c>
      <c r="E334" s="18" t="e">
        <f>+$C$21*'11- 2008'!#REF!</f>
        <v>#REF!</v>
      </c>
      <c r="F334" s="18" t="e">
        <f>+$C$21*'11- 2008'!#REF!</f>
        <v>#REF!</v>
      </c>
      <c r="G334" s="18" t="e">
        <f>+$C$21*'11- 2008'!#REF!</f>
        <v>#REF!</v>
      </c>
      <c r="H334" s="18" t="e">
        <f>+$C$21*'11- 2008'!#REF!</f>
        <v>#REF!</v>
      </c>
      <c r="I334" s="18" t="e">
        <f>+$C$21*'11- 2008'!#REF!</f>
        <v>#REF!</v>
      </c>
      <c r="J334" s="18" t="e">
        <f>+$C$21*'11- 2008'!#REF!</f>
        <v>#REF!</v>
      </c>
      <c r="K334" s="18" t="e">
        <f>+$C$21*'11- 2008'!#REF!</f>
        <v>#REF!</v>
      </c>
      <c r="L334" s="18" t="e">
        <f>+$C$21*'11- 2008'!#REF!</f>
        <v>#REF!</v>
      </c>
      <c r="M334" s="18" t="e">
        <f>+$C$21*'11- 2008'!#REF!</f>
        <v>#REF!</v>
      </c>
      <c r="N334" s="18" t="e">
        <f>+$C$21*'11- 2008'!#REF!</f>
        <v>#REF!</v>
      </c>
      <c r="O334" s="18" t="e">
        <f>+$C$21*'11- 2008'!#REF!</f>
        <v>#REF!</v>
      </c>
      <c r="P334" s="18" t="e">
        <f>+$C$21*'11- 2008'!#REF!</f>
        <v>#REF!</v>
      </c>
      <c r="Q334" s="18" t="e">
        <f>+$C$21*'11- 2008'!#REF!</f>
        <v>#REF!</v>
      </c>
      <c r="R334" s="18" t="e">
        <f>+$C$21*'11- 2008'!#REF!</f>
        <v>#REF!</v>
      </c>
      <c r="S334" s="18" t="e">
        <f>+$C$21*'11- 2008'!#REF!</f>
        <v>#REF!</v>
      </c>
      <c r="T334" s="18" t="e">
        <f>+$C$21*'11- 2008'!#REF!</f>
        <v>#REF!</v>
      </c>
      <c r="U334" s="18" t="e">
        <f>+$C$21*'11- 2008'!#REF!</f>
        <v>#REF!</v>
      </c>
      <c r="V334" s="18" t="e">
        <f>+$C$21*'11- 2008'!#REF!</f>
        <v>#REF!</v>
      </c>
      <c r="W334" s="18" t="e">
        <f>+$C$21*'11- 2008'!#REF!</f>
        <v>#REF!</v>
      </c>
      <c r="X334" s="18" t="e">
        <f>+$C$21*'11- 2008'!#REF!</f>
        <v>#REF!</v>
      </c>
      <c r="Y334" s="18" t="e">
        <f>+$C$21*'11- 2008'!#REF!</f>
        <v>#REF!</v>
      </c>
      <c r="Z334" s="18" t="e">
        <f>+$C$21*'11- 2008'!#REF!</f>
        <v>#REF!</v>
      </c>
      <c r="AA334" s="18" t="e">
        <f>+$C$21*'11- 2008'!#REF!</f>
        <v>#REF!</v>
      </c>
      <c r="AB334" s="18" t="e">
        <f>+$C$21*'11- 2008'!#REF!</f>
        <v>#REF!</v>
      </c>
      <c r="AC334" s="18" t="e">
        <f>+$C$21*'11- 2008'!#REF!</f>
        <v>#REF!</v>
      </c>
      <c r="AD334" s="18" t="e">
        <f>+$C$21*'11- 2008'!#REF!</f>
        <v>#REF!</v>
      </c>
      <c r="AE334" s="18" t="e">
        <f>+$C$21*'11- 2008'!#REF!</f>
        <v>#REF!</v>
      </c>
      <c r="AF334" s="18" t="e">
        <f>+$C$21*'11- 2008'!#REF!</f>
        <v>#REF!</v>
      </c>
      <c r="AG334" s="18" t="e">
        <f>+$C$21*'11- 2008'!#REF!</f>
        <v>#REF!</v>
      </c>
      <c r="AH334" s="18" t="e">
        <f>+$C$21*'11- 2008'!#REF!</f>
        <v>#REF!</v>
      </c>
      <c r="AI334" s="2"/>
    </row>
    <row r="335" spans="1:35" hidden="1">
      <c r="A335" s="18">
        <v>329</v>
      </c>
      <c r="B335" s="18" t="e">
        <f>+'11- 2008'!#REF!</f>
        <v>#REF!</v>
      </c>
      <c r="C335" s="16" t="e">
        <f>+'11- 2008'!H336/'11- 2008'!AN336</f>
        <v>#DIV/0!</v>
      </c>
      <c r="D335" s="18" t="e">
        <f>+$C$21*'11- 2008'!#REF!</f>
        <v>#REF!</v>
      </c>
      <c r="E335" s="18" t="e">
        <f>+$C$21*'11- 2008'!#REF!</f>
        <v>#REF!</v>
      </c>
      <c r="F335" s="18" t="e">
        <f>+$C$21*'11- 2008'!#REF!</f>
        <v>#REF!</v>
      </c>
      <c r="G335" s="18" t="e">
        <f>+$C$21*'11- 2008'!#REF!</f>
        <v>#REF!</v>
      </c>
      <c r="H335" s="18" t="e">
        <f>+$C$21*'11- 2008'!#REF!</f>
        <v>#REF!</v>
      </c>
      <c r="I335" s="18" t="e">
        <f>+$C$21*'11- 2008'!#REF!</f>
        <v>#REF!</v>
      </c>
      <c r="J335" s="18" t="e">
        <f>+$C$21*'11- 2008'!#REF!</f>
        <v>#REF!</v>
      </c>
      <c r="K335" s="18" t="e">
        <f>+$C$21*'11- 2008'!#REF!</f>
        <v>#REF!</v>
      </c>
      <c r="L335" s="18" t="e">
        <f>+$C$21*'11- 2008'!#REF!</f>
        <v>#REF!</v>
      </c>
      <c r="M335" s="18" t="e">
        <f>+$C$21*'11- 2008'!#REF!</f>
        <v>#REF!</v>
      </c>
      <c r="N335" s="18" t="e">
        <f>+$C$21*'11- 2008'!#REF!</f>
        <v>#REF!</v>
      </c>
      <c r="O335" s="18" t="e">
        <f>+$C$21*'11- 2008'!#REF!</f>
        <v>#REF!</v>
      </c>
      <c r="P335" s="18" t="e">
        <f>+$C$21*'11- 2008'!#REF!</f>
        <v>#REF!</v>
      </c>
      <c r="Q335" s="18" t="e">
        <f>+$C$21*'11- 2008'!#REF!</f>
        <v>#REF!</v>
      </c>
      <c r="R335" s="18" t="e">
        <f>+$C$21*'11- 2008'!#REF!</f>
        <v>#REF!</v>
      </c>
      <c r="S335" s="18" t="e">
        <f>+$C$21*'11- 2008'!#REF!</f>
        <v>#REF!</v>
      </c>
      <c r="T335" s="18" t="e">
        <f>+$C$21*'11- 2008'!#REF!</f>
        <v>#REF!</v>
      </c>
      <c r="U335" s="18" t="e">
        <f>+$C$21*'11- 2008'!#REF!</f>
        <v>#REF!</v>
      </c>
      <c r="V335" s="18" t="e">
        <f>+$C$21*'11- 2008'!#REF!</f>
        <v>#REF!</v>
      </c>
      <c r="W335" s="18" t="e">
        <f>+$C$21*'11- 2008'!#REF!</f>
        <v>#REF!</v>
      </c>
      <c r="X335" s="18" t="e">
        <f>+$C$21*'11- 2008'!#REF!</f>
        <v>#REF!</v>
      </c>
      <c r="Y335" s="18" t="e">
        <f>+$C$21*'11- 2008'!#REF!</f>
        <v>#REF!</v>
      </c>
      <c r="Z335" s="18" t="e">
        <f>+$C$21*'11- 2008'!#REF!</f>
        <v>#REF!</v>
      </c>
      <c r="AA335" s="18" t="e">
        <f>+$C$21*'11- 2008'!#REF!</f>
        <v>#REF!</v>
      </c>
      <c r="AB335" s="18" t="e">
        <f>+$C$21*'11- 2008'!#REF!</f>
        <v>#REF!</v>
      </c>
      <c r="AC335" s="18" t="e">
        <f>+$C$21*'11- 2008'!#REF!</f>
        <v>#REF!</v>
      </c>
      <c r="AD335" s="18" t="e">
        <f>+$C$21*'11- 2008'!#REF!</f>
        <v>#REF!</v>
      </c>
      <c r="AE335" s="18" t="e">
        <f>+$C$21*'11- 2008'!#REF!</f>
        <v>#REF!</v>
      </c>
      <c r="AF335" s="18" t="e">
        <f>+$C$21*'11- 2008'!#REF!</f>
        <v>#REF!</v>
      </c>
      <c r="AG335" s="18" t="e">
        <f>+$C$21*'11- 2008'!#REF!</f>
        <v>#REF!</v>
      </c>
      <c r="AH335" s="18" t="e">
        <f>+$C$21*'11- 2008'!#REF!</f>
        <v>#REF!</v>
      </c>
      <c r="AI335" s="2"/>
    </row>
    <row r="336" spans="1:35" hidden="1">
      <c r="A336" s="16">
        <v>330</v>
      </c>
      <c r="B336" s="18" t="e">
        <f>+'11- 2008'!#REF!</f>
        <v>#REF!</v>
      </c>
      <c r="C336" s="16" t="e">
        <f>+'11- 2008'!H337/'11- 2008'!AN337</f>
        <v>#DIV/0!</v>
      </c>
      <c r="D336" s="18" t="e">
        <f>+$C$21*'11- 2008'!#REF!</f>
        <v>#REF!</v>
      </c>
      <c r="E336" s="18" t="e">
        <f>+$C$21*'11- 2008'!#REF!</f>
        <v>#REF!</v>
      </c>
      <c r="F336" s="18" t="e">
        <f>+$C$21*'11- 2008'!#REF!</f>
        <v>#REF!</v>
      </c>
      <c r="G336" s="18" t="e">
        <f>+$C$21*'11- 2008'!#REF!</f>
        <v>#REF!</v>
      </c>
      <c r="H336" s="18" t="e">
        <f>+$C$21*'11- 2008'!#REF!</f>
        <v>#REF!</v>
      </c>
      <c r="I336" s="18" t="e">
        <f>+$C$21*'11- 2008'!#REF!</f>
        <v>#REF!</v>
      </c>
      <c r="J336" s="18" t="e">
        <f>+$C$21*'11- 2008'!#REF!</f>
        <v>#REF!</v>
      </c>
      <c r="K336" s="18" t="e">
        <f>+$C$21*'11- 2008'!#REF!</f>
        <v>#REF!</v>
      </c>
      <c r="L336" s="18" t="e">
        <f>+$C$21*'11- 2008'!#REF!</f>
        <v>#REF!</v>
      </c>
      <c r="M336" s="18" t="e">
        <f>+$C$21*'11- 2008'!#REF!</f>
        <v>#REF!</v>
      </c>
      <c r="N336" s="18" t="e">
        <f>+$C$21*'11- 2008'!#REF!</f>
        <v>#REF!</v>
      </c>
      <c r="O336" s="18" t="e">
        <f>+$C$21*'11- 2008'!#REF!</f>
        <v>#REF!</v>
      </c>
      <c r="P336" s="18" t="e">
        <f>+$C$21*'11- 2008'!#REF!</f>
        <v>#REF!</v>
      </c>
      <c r="Q336" s="18" t="e">
        <f>+$C$21*'11- 2008'!#REF!</f>
        <v>#REF!</v>
      </c>
      <c r="R336" s="18" t="e">
        <f>+$C$21*'11- 2008'!#REF!</f>
        <v>#REF!</v>
      </c>
      <c r="S336" s="18" t="e">
        <f>+$C$21*'11- 2008'!#REF!</f>
        <v>#REF!</v>
      </c>
      <c r="T336" s="18" t="e">
        <f>+$C$21*'11- 2008'!#REF!</f>
        <v>#REF!</v>
      </c>
      <c r="U336" s="18" t="e">
        <f>+$C$21*'11- 2008'!#REF!</f>
        <v>#REF!</v>
      </c>
      <c r="V336" s="18" t="e">
        <f>+$C$21*'11- 2008'!#REF!</f>
        <v>#REF!</v>
      </c>
      <c r="W336" s="18" t="e">
        <f>+$C$21*'11- 2008'!#REF!</f>
        <v>#REF!</v>
      </c>
      <c r="X336" s="18" t="e">
        <f>+$C$21*'11- 2008'!#REF!</f>
        <v>#REF!</v>
      </c>
      <c r="Y336" s="18" t="e">
        <f>+$C$21*'11- 2008'!#REF!</f>
        <v>#REF!</v>
      </c>
      <c r="Z336" s="18" t="e">
        <f>+$C$21*'11- 2008'!#REF!</f>
        <v>#REF!</v>
      </c>
      <c r="AA336" s="18" t="e">
        <f>+$C$21*'11- 2008'!#REF!</f>
        <v>#REF!</v>
      </c>
      <c r="AB336" s="18" t="e">
        <f>+$C$21*'11- 2008'!#REF!</f>
        <v>#REF!</v>
      </c>
      <c r="AC336" s="18" t="e">
        <f>+$C$21*'11- 2008'!#REF!</f>
        <v>#REF!</v>
      </c>
      <c r="AD336" s="18" t="e">
        <f>+$C$21*'11- 2008'!#REF!</f>
        <v>#REF!</v>
      </c>
      <c r="AE336" s="18" t="e">
        <f>+$C$21*'11- 2008'!#REF!</f>
        <v>#REF!</v>
      </c>
      <c r="AF336" s="18" t="e">
        <f>+$C$21*'11- 2008'!#REF!</f>
        <v>#REF!</v>
      </c>
      <c r="AG336" s="18" t="e">
        <f>+$C$21*'11- 2008'!#REF!</f>
        <v>#REF!</v>
      </c>
      <c r="AH336" s="18" t="e">
        <f>+$C$21*'11- 2008'!#REF!</f>
        <v>#REF!</v>
      </c>
      <c r="AI336" s="2"/>
    </row>
    <row r="337" spans="1:35" hidden="1">
      <c r="A337" s="18">
        <v>331</v>
      </c>
      <c r="B337" s="18" t="e">
        <f>+'11- 2008'!#REF!</f>
        <v>#REF!</v>
      </c>
      <c r="C337" s="16" t="e">
        <f>+'11- 2008'!H338/'11- 2008'!AN338</f>
        <v>#DIV/0!</v>
      </c>
      <c r="D337" s="18" t="e">
        <f>+$C$21*'11- 2008'!#REF!</f>
        <v>#REF!</v>
      </c>
      <c r="E337" s="18" t="e">
        <f>+$C$21*'11- 2008'!#REF!</f>
        <v>#REF!</v>
      </c>
      <c r="F337" s="18" t="e">
        <f>+$C$21*'11- 2008'!#REF!</f>
        <v>#REF!</v>
      </c>
      <c r="G337" s="18" t="e">
        <f>+$C$21*'11- 2008'!#REF!</f>
        <v>#REF!</v>
      </c>
      <c r="H337" s="18" t="e">
        <f>+$C$21*'11- 2008'!#REF!</f>
        <v>#REF!</v>
      </c>
      <c r="I337" s="18" t="e">
        <f>+$C$21*'11- 2008'!#REF!</f>
        <v>#REF!</v>
      </c>
      <c r="J337" s="18" t="e">
        <f>+$C$21*'11- 2008'!#REF!</f>
        <v>#REF!</v>
      </c>
      <c r="K337" s="18" t="e">
        <f>+$C$21*'11- 2008'!#REF!</f>
        <v>#REF!</v>
      </c>
      <c r="L337" s="18" t="e">
        <f>+$C$21*'11- 2008'!#REF!</f>
        <v>#REF!</v>
      </c>
      <c r="M337" s="18" t="e">
        <f>+$C$21*'11- 2008'!#REF!</f>
        <v>#REF!</v>
      </c>
      <c r="N337" s="18" t="e">
        <f>+$C$21*'11- 2008'!#REF!</f>
        <v>#REF!</v>
      </c>
      <c r="O337" s="18" t="e">
        <f>+$C$21*'11- 2008'!#REF!</f>
        <v>#REF!</v>
      </c>
      <c r="P337" s="18" t="e">
        <f>+$C$21*'11- 2008'!#REF!</f>
        <v>#REF!</v>
      </c>
      <c r="Q337" s="18" t="e">
        <f>+$C$21*'11- 2008'!#REF!</f>
        <v>#REF!</v>
      </c>
      <c r="R337" s="18" t="e">
        <f>+$C$21*'11- 2008'!#REF!</f>
        <v>#REF!</v>
      </c>
      <c r="S337" s="18" t="e">
        <f>+$C$21*'11- 2008'!#REF!</f>
        <v>#REF!</v>
      </c>
      <c r="T337" s="18" t="e">
        <f>+$C$21*'11- 2008'!#REF!</f>
        <v>#REF!</v>
      </c>
      <c r="U337" s="18" t="e">
        <f>+$C$21*'11- 2008'!#REF!</f>
        <v>#REF!</v>
      </c>
      <c r="V337" s="18" t="e">
        <f>+$C$21*'11- 2008'!#REF!</f>
        <v>#REF!</v>
      </c>
      <c r="W337" s="18" t="e">
        <f>+$C$21*'11- 2008'!#REF!</f>
        <v>#REF!</v>
      </c>
      <c r="X337" s="18" t="e">
        <f>+$C$21*'11- 2008'!#REF!</f>
        <v>#REF!</v>
      </c>
      <c r="Y337" s="18" t="e">
        <f>+$C$21*'11- 2008'!#REF!</f>
        <v>#REF!</v>
      </c>
      <c r="Z337" s="18" t="e">
        <f>+$C$21*'11- 2008'!#REF!</f>
        <v>#REF!</v>
      </c>
      <c r="AA337" s="18" t="e">
        <f>+$C$21*'11- 2008'!#REF!</f>
        <v>#REF!</v>
      </c>
      <c r="AB337" s="18" t="e">
        <f>+$C$21*'11- 2008'!#REF!</f>
        <v>#REF!</v>
      </c>
      <c r="AC337" s="18" t="e">
        <f>+$C$21*'11- 2008'!#REF!</f>
        <v>#REF!</v>
      </c>
      <c r="AD337" s="18" t="e">
        <f>+$C$21*'11- 2008'!#REF!</f>
        <v>#REF!</v>
      </c>
      <c r="AE337" s="18" t="e">
        <f>+$C$21*'11- 2008'!#REF!</f>
        <v>#REF!</v>
      </c>
      <c r="AF337" s="18" t="e">
        <f>+$C$21*'11- 2008'!#REF!</f>
        <v>#REF!</v>
      </c>
      <c r="AG337" s="18" t="e">
        <f>+$C$21*'11- 2008'!#REF!</f>
        <v>#REF!</v>
      </c>
      <c r="AH337" s="18" t="e">
        <f>+$C$21*'11- 2008'!#REF!</f>
        <v>#REF!</v>
      </c>
      <c r="AI337" s="2"/>
    </row>
    <row r="338" spans="1:35" hidden="1">
      <c r="A338" s="18">
        <v>332</v>
      </c>
      <c r="B338" s="18" t="e">
        <f>+'11- 2008'!#REF!</f>
        <v>#REF!</v>
      </c>
      <c r="C338" s="16" t="e">
        <f>+'11- 2008'!H339/'11- 2008'!AN339</f>
        <v>#DIV/0!</v>
      </c>
      <c r="D338" s="18" t="e">
        <f>+$C$21*'11- 2008'!#REF!</f>
        <v>#REF!</v>
      </c>
      <c r="E338" s="18" t="e">
        <f>+$C$21*'11- 2008'!#REF!</f>
        <v>#REF!</v>
      </c>
      <c r="F338" s="18" t="e">
        <f>+$C$21*'11- 2008'!#REF!</f>
        <v>#REF!</v>
      </c>
      <c r="G338" s="18" t="e">
        <f>+$C$21*'11- 2008'!#REF!</f>
        <v>#REF!</v>
      </c>
      <c r="H338" s="18" t="e">
        <f>+$C$21*'11- 2008'!#REF!</f>
        <v>#REF!</v>
      </c>
      <c r="I338" s="18" t="e">
        <f>+$C$21*'11- 2008'!#REF!</f>
        <v>#REF!</v>
      </c>
      <c r="J338" s="18" t="e">
        <f>+$C$21*'11- 2008'!#REF!</f>
        <v>#REF!</v>
      </c>
      <c r="K338" s="18" t="e">
        <f>+$C$21*'11- 2008'!#REF!</f>
        <v>#REF!</v>
      </c>
      <c r="L338" s="18" t="e">
        <f>+$C$21*'11- 2008'!#REF!</f>
        <v>#REF!</v>
      </c>
      <c r="M338" s="18" t="e">
        <f>+$C$21*'11- 2008'!#REF!</f>
        <v>#REF!</v>
      </c>
      <c r="N338" s="18" t="e">
        <f>+$C$21*'11- 2008'!#REF!</f>
        <v>#REF!</v>
      </c>
      <c r="O338" s="18" t="e">
        <f>+$C$21*'11- 2008'!#REF!</f>
        <v>#REF!</v>
      </c>
      <c r="P338" s="18" t="e">
        <f>+$C$21*'11- 2008'!#REF!</f>
        <v>#REF!</v>
      </c>
      <c r="Q338" s="18" t="e">
        <f>+$C$21*'11- 2008'!#REF!</f>
        <v>#REF!</v>
      </c>
      <c r="R338" s="18" t="e">
        <f>+$C$21*'11- 2008'!#REF!</f>
        <v>#REF!</v>
      </c>
      <c r="S338" s="18" t="e">
        <f>+$C$21*'11- 2008'!#REF!</f>
        <v>#REF!</v>
      </c>
      <c r="T338" s="18" t="e">
        <f>+$C$21*'11- 2008'!#REF!</f>
        <v>#REF!</v>
      </c>
      <c r="U338" s="18" t="e">
        <f>+$C$21*'11- 2008'!#REF!</f>
        <v>#REF!</v>
      </c>
      <c r="V338" s="18" t="e">
        <f>+$C$21*'11- 2008'!#REF!</f>
        <v>#REF!</v>
      </c>
      <c r="W338" s="18" t="e">
        <f>+$C$21*'11- 2008'!#REF!</f>
        <v>#REF!</v>
      </c>
      <c r="X338" s="18" t="e">
        <f>+$C$21*'11- 2008'!#REF!</f>
        <v>#REF!</v>
      </c>
      <c r="Y338" s="18" t="e">
        <f>+$C$21*'11- 2008'!#REF!</f>
        <v>#REF!</v>
      </c>
      <c r="Z338" s="18" t="e">
        <f>+$C$21*'11- 2008'!#REF!</f>
        <v>#REF!</v>
      </c>
      <c r="AA338" s="18" t="e">
        <f>+$C$21*'11- 2008'!#REF!</f>
        <v>#REF!</v>
      </c>
      <c r="AB338" s="18" t="e">
        <f>+$C$21*'11- 2008'!#REF!</f>
        <v>#REF!</v>
      </c>
      <c r="AC338" s="18" t="e">
        <f>+$C$21*'11- 2008'!#REF!</f>
        <v>#REF!</v>
      </c>
      <c r="AD338" s="18" t="e">
        <f>+$C$21*'11- 2008'!#REF!</f>
        <v>#REF!</v>
      </c>
      <c r="AE338" s="18" t="e">
        <f>+$C$21*'11- 2008'!#REF!</f>
        <v>#REF!</v>
      </c>
      <c r="AF338" s="18" t="e">
        <f>+$C$21*'11- 2008'!#REF!</f>
        <v>#REF!</v>
      </c>
      <c r="AG338" s="18" t="e">
        <f>+$C$21*'11- 2008'!#REF!</f>
        <v>#REF!</v>
      </c>
      <c r="AH338" s="18" t="e">
        <f>+$C$21*'11- 2008'!#REF!</f>
        <v>#REF!</v>
      </c>
      <c r="AI338" s="2"/>
    </row>
    <row r="339" spans="1:35" hidden="1">
      <c r="A339" s="18">
        <v>333</v>
      </c>
      <c r="B339" s="18" t="e">
        <f>+'11- 2008'!#REF!</f>
        <v>#REF!</v>
      </c>
      <c r="C339" s="16" t="e">
        <f>+'11- 2008'!H340/'11- 2008'!AN340</f>
        <v>#DIV/0!</v>
      </c>
      <c r="D339" s="18" t="e">
        <f>+$C$21*'11- 2008'!#REF!</f>
        <v>#REF!</v>
      </c>
      <c r="E339" s="18" t="e">
        <f>+$C$21*'11- 2008'!#REF!</f>
        <v>#REF!</v>
      </c>
      <c r="F339" s="18" t="e">
        <f>+$C$21*'11- 2008'!#REF!</f>
        <v>#REF!</v>
      </c>
      <c r="G339" s="18" t="e">
        <f>+$C$21*'11- 2008'!#REF!</f>
        <v>#REF!</v>
      </c>
      <c r="H339" s="18" t="e">
        <f>+$C$21*'11- 2008'!#REF!</f>
        <v>#REF!</v>
      </c>
      <c r="I339" s="18" t="e">
        <f>+$C$21*'11- 2008'!#REF!</f>
        <v>#REF!</v>
      </c>
      <c r="J339" s="18" t="e">
        <f>+$C$21*'11- 2008'!#REF!</f>
        <v>#REF!</v>
      </c>
      <c r="K339" s="18" t="e">
        <f>+$C$21*'11- 2008'!#REF!</f>
        <v>#REF!</v>
      </c>
      <c r="L339" s="18" t="e">
        <f>+$C$21*'11- 2008'!#REF!</f>
        <v>#REF!</v>
      </c>
      <c r="M339" s="18" t="e">
        <f>+$C$21*'11- 2008'!#REF!</f>
        <v>#REF!</v>
      </c>
      <c r="N339" s="18" t="e">
        <f>+$C$21*'11- 2008'!#REF!</f>
        <v>#REF!</v>
      </c>
      <c r="O339" s="18" t="e">
        <f>+$C$21*'11- 2008'!#REF!</f>
        <v>#REF!</v>
      </c>
      <c r="P339" s="18" t="e">
        <f>+$C$21*'11- 2008'!#REF!</f>
        <v>#REF!</v>
      </c>
      <c r="Q339" s="18" t="e">
        <f>+$C$21*'11- 2008'!#REF!</f>
        <v>#REF!</v>
      </c>
      <c r="R339" s="18" t="e">
        <f>+$C$21*'11- 2008'!#REF!</f>
        <v>#REF!</v>
      </c>
      <c r="S339" s="18" t="e">
        <f>+$C$21*'11- 2008'!#REF!</f>
        <v>#REF!</v>
      </c>
      <c r="T339" s="18" t="e">
        <f>+$C$21*'11- 2008'!#REF!</f>
        <v>#REF!</v>
      </c>
      <c r="U339" s="18" t="e">
        <f>+$C$21*'11- 2008'!#REF!</f>
        <v>#REF!</v>
      </c>
      <c r="V339" s="18" t="e">
        <f>+$C$21*'11- 2008'!#REF!</f>
        <v>#REF!</v>
      </c>
      <c r="W339" s="18" t="e">
        <f>+$C$21*'11- 2008'!#REF!</f>
        <v>#REF!</v>
      </c>
      <c r="X339" s="18" t="e">
        <f>+$C$21*'11- 2008'!#REF!</f>
        <v>#REF!</v>
      </c>
      <c r="Y339" s="18" t="e">
        <f>+$C$21*'11- 2008'!#REF!</f>
        <v>#REF!</v>
      </c>
      <c r="Z339" s="18" t="e">
        <f>+$C$21*'11- 2008'!#REF!</f>
        <v>#REF!</v>
      </c>
      <c r="AA339" s="18" t="e">
        <f>+$C$21*'11- 2008'!#REF!</f>
        <v>#REF!</v>
      </c>
      <c r="AB339" s="18" t="e">
        <f>+$C$21*'11- 2008'!#REF!</f>
        <v>#REF!</v>
      </c>
      <c r="AC339" s="18" t="e">
        <f>+$C$21*'11- 2008'!#REF!</f>
        <v>#REF!</v>
      </c>
      <c r="AD339" s="18" t="e">
        <f>+$C$21*'11- 2008'!#REF!</f>
        <v>#REF!</v>
      </c>
      <c r="AE339" s="18" t="e">
        <f>+$C$21*'11- 2008'!#REF!</f>
        <v>#REF!</v>
      </c>
      <c r="AF339" s="18" t="e">
        <f>+$C$21*'11- 2008'!#REF!</f>
        <v>#REF!</v>
      </c>
      <c r="AG339" s="18" t="e">
        <f>+$C$21*'11- 2008'!#REF!</f>
        <v>#REF!</v>
      </c>
      <c r="AH339" s="18" t="e">
        <f>+$C$21*'11- 2008'!#REF!</f>
        <v>#REF!</v>
      </c>
      <c r="AI339" s="2"/>
    </row>
    <row r="340" spans="1:35" hidden="1">
      <c r="A340" s="16">
        <v>334</v>
      </c>
      <c r="B340" s="18" t="e">
        <f>+'11- 2008'!#REF!</f>
        <v>#REF!</v>
      </c>
      <c r="C340" s="16" t="e">
        <f>+'11- 2008'!H341/'11- 2008'!AN341</f>
        <v>#DIV/0!</v>
      </c>
      <c r="D340" s="18" t="e">
        <f>+$C$21*'11- 2008'!#REF!</f>
        <v>#REF!</v>
      </c>
      <c r="E340" s="18" t="e">
        <f>+$C$21*'11- 2008'!#REF!</f>
        <v>#REF!</v>
      </c>
      <c r="F340" s="18" t="e">
        <f>+$C$21*'11- 2008'!#REF!</f>
        <v>#REF!</v>
      </c>
      <c r="G340" s="18" t="e">
        <f>+$C$21*'11- 2008'!#REF!</f>
        <v>#REF!</v>
      </c>
      <c r="H340" s="18" t="e">
        <f>+$C$21*'11- 2008'!#REF!</f>
        <v>#REF!</v>
      </c>
      <c r="I340" s="18" t="e">
        <f>+$C$21*'11- 2008'!#REF!</f>
        <v>#REF!</v>
      </c>
      <c r="J340" s="18" t="e">
        <f>+$C$21*'11- 2008'!#REF!</f>
        <v>#REF!</v>
      </c>
      <c r="K340" s="18" t="e">
        <f>+$C$21*'11- 2008'!#REF!</f>
        <v>#REF!</v>
      </c>
      <c r="L340" s="18" t="e">
        <f>+$C$21*'11- 2008'!#REF!</f>
        <v>#REF!</v>
      </c>
      <c r="M340" s="18" t="e">
        <f>+$C$21*'11- 2008'!#REF!</f>
        <v>#REF!</v>
      </c>
      <c r="N340" s="18" t="e">
        <f>+$C$21*'11- 2008'!#REF!</f>
        <v>#REF!</v>
      </c>
      <c r="O340" s="18" t="e">
        <f>+$C$21*'11- 2008'!#REF!</f>
        <v>#REF!</v>
      </c>
      <c r="P340" s="18" t="e">
        <f>+$C$21*'11- 2008'!#REF!</f>
        <v>#REF!</v>
      </c>
      <c r="Q340" s="18" t="e">
        <f>+$C$21*'11- 2008'!#REF!</f>
        <v>#REF!</v>
      </c>
      <c r="R340" s="18" t="e">
        <f>+$C$21*'11- 2008'!#REF!</f>
        <v>#REF!</v>
      </c>
      <c r="S340" s="18" t="e">
        <f>+$C$21*'11- 2008'!#REF!</f>
        <v>#REF!</v>
      </c>
      <c r="T340" s="18" t="e">
        <f>+$C$21*'11- 2008'!#REF!</f>
        <v>#REF!</v>
      </c>
      <c r="U340" s="18" t="e">
        <f>+$C$21*'11- 2008'!#REF!</f>
        <v>#REF!</v>
      </c>
      <c r="V340" s="18" t="e">
        <f>+$C$21*'11- 2008'!#REF!</f>
        <v>#REF!</v>
      </c>
      <c r="W340" s="18" t="e">
        <f>+$C$21*'11- 2008'!#REF!</f>
        <v>#REF!</v>
      </c>
      <c r="X340" s="18" t="e">
        <f>+$C$21*'11- 2008'!#REF!</f>
        <v>#REF!</v>
      </c>
      <c r="Y340" s="18" t="e">
        <f>+$C$21*'11- 2008'!#REF!</f>
        <v>#REF!</v>
      </c>
      <c r="Z340" s="18" t="e">
        <f>+$C$21*'11- 2008'!#REF!</f>
        <v>#REF!</v>
      </c>
      <c r="AA340" s="18" t="e">
        <f>+$C$21*'11- 2008'!#REF!</f>
        <v>#REF!</v>
      </c>
      <c r="AB340" s="18" t="e">
        <f>+$C$21*'11- 2008'!#REF!</f>
        <v>#REF!</v>
      </c>
      <c r="AC340" s="18" t="e">
        <f>+$C$21*'11- 2008'!#REF!</f>
        <v>#REF!</v>
      </c>
      <c r="AD340" s="18" t="e">
        <f>+$C$21*'11- 2008'!#REF!</f>
        <v>#REF!</v>
      </c>
      <c r="AE340" s="18" t="e">
        <f>+$C$21*'11- 2008'!#REF!</f>
        <v>#REF!</v>
      </c>
      <c r="AF340" s="18" t="e">
        <f>+$C$21*'11- 2008'!#REF!</f>
        <v>#REF!</v>
      </c>
      <c r="AG340" s="18" t="e">
        <f>+$C$21*'11- 2008'!#REF!</f>
        <v>#REF!</v>
      </c>
      <c r="AH340" s="18" t="e">
        <f>+$C$21*'11- 2008'!#REF!</f>
        <v>#REF!</v>
      </c>
      <c r="AI340" s="2"/>
    </row>
    <row r="341" spans="1:35" hidden="1">
      <c r="A341" s="18">
        <v>335</v>
      </c>
      <c r="B341" s="18" t="e">
        <f>+'11- 2008'!#REF!</f>
        <v>#REF!</v>
      </c>
      <c r="C341" s="16" t="e">
        <f>+'11- 2008'!H342/'11- 2008'!AN342</f>
        <v>#DIV/0!</v>
      </c>
      <c r="D341" s="18" t="e">
        <f>+$C$21*'11- 2008'!#REF!</f>
        <v>#REF!</v>
      </c>
      <c r="E341" s="18" t="e">
        <f>+$C$21*'11- 2008'!#REF!</f>
        <v>#REF!</v>
      </c>
      <c r="F341" s="18" t="e">
        <f>+$C$21*'11- 2008'!#REF!</f>
        <v>#REF!</v>
      </c>
      <c r="G341" s="18" t="e">
        <f>+$C$21*'11- 2008'!#REF!</f>
        <v>#REF!</v>
      </c>
      <c r="H341" s="18" t="e">
        <f>+$C$21*'11- 2008'!#REF!</f>
        <v>#REF!</v>
      </c>
      <c r="I341" s="18" t="e">
        <f>+$C$21*'11- 2008'!#REF!</f>
        <v>#REF!</v>
      </c>
      <c r="J341" s="18" t="e">
        <f>+$C$21*'11- 2008'!#REF!</f>
        <v>#REF!</v>
      </c>
      <c r="K341" s="18" t="e">
        <f>+$C$21*'11- 2008'!#REF!</f>
        <v>#REF!</v>
      </c>
      <c r="L341" s="18" t="e">
        <f>+$C$21*'11- 2008'!#REF!</f>
        <v>#REF!</v>
      </c>
      <c r="M341" s="18" t="e">
        <f>+$C$21*'11- 2008'!#REF!</f>
        <v>#REF!</v>
      </c>
      <c r="N341" s="18" t="e">
        <f>+$C$21*'11- 2008'!#REF!</f>
        <v>#REF!</v>
      </c>
      <c r="O341" s="18" t="e">
        <f>+$C$21*'11- 2008'!#REF!</f>
        <v>#REF!</v>
      </c>
      <c r="P341" s="18" t="e">
        <f>+$C$21*'11- 2008'!#REF!</f>
        <v>#REF!</v>
      </c>
      <c r="Q341" s="18" t="e">
        <f>+$C$21*'11- 2008'!#REF!</f>
        <v>#REF!</v>
      </c>
      <c r="R341" s="18" t="e">
        <f>+$C$21*'11- 2008'!#REF!</f>
        <v>#REF!</v>
      </c>
      <c r="S341" s="18" t="e">
        <f>+$C$21*'11- 2008'!#REF!</f>
        <v>#REF!</v>
      </c>
      <c r="T341" s="18" t="e">
        <f>+$C$21*'11- 2008'!#REF!</f>
        <v>#REF!</v>
      </c>
      <c r="U341" s="18" t="e">
        <f>+$C$21*'11- 2008'!#REF!</f>
        <v>#REF!</v>
      </c>
      <c r="V341" s="18" t="e">
        <f>+$C$21*'11- 2008'!#REF!</f>
        <v>#REF!</v>
      </c>
      <c r="W341" s="18" t="e">
        <f>+$C$21*'11- 2008'!#REF!</f>
        <v>#REF!</v>
      </c>
      <c r="X341" s="18" t="e">
        <f>+$C$21*'11- 2008'!#REF!</f>
        <v>#REF!</v>
      </c>
      <c r="Y341" s="18" t="e">
        <f>+$C$21*'11- 2008'!#REF!</f>
        <v>#REF!</v>
      </c>
      <c r="Z341" s="18" t="e">
        <f>+$C$21*'11- 2008'!#REF!</f>
        <v>#REF!</v>
      </c>
      <c r="AA341" s="18" t="e">
        <f>+$C$21*'11- 2008'!#REF!</f>
        <v>#REF!</v>
      </c>
      <c r="AB341" s="18" t="e">
        <f>+$C$21*'11- 2008'!#REF!</f>
        <v>#REF!</v>
      </c>
      <c r="AC341" s="18" t="e">
        <f>+$C$21*'11- 2008'!#REF!</f>
        <v>#REF!</v>
      </c>
      <c r="AD341" s="18" t="e">
        <f>+$C$21*'11- 2008'!#REF!</f>
        <v>#REF!</v>
      </c>
      <c r="AE341" s="18" t="e">
        <f>+$C$21*'11- 2008'!#REF!</f>
        <v>#REF!</v>
      </c>
      <c r="AF341" s="18" t="e">
        <f>+$C$21*'11- 2008'!#REF!</f>
        <v>#REF!</v>
      </c>
      <c r="AG341" s="18" t="e">
        <f>+$C$21*'11- 2008'!#REF!</f>
        <v>#REF!</v>
      </c>
      <c r="AH341" s="18" t="e">
        <f>+$C$21*'11- 2008'!#REF!</f>
        <v>#REF!</v>
      </c>
      <c r="AI341" s="2"/>
    </row>
    <row r="342" spans="1:35" hidden="1">
      <c r="A342" s="18">
        <v>336</v>
      </c>
      <c r="B342" s="18" t="e">
        <f>+'11- 2008'!#REF!</f>
        <v>#REF!</v>
      </c>
      <c r="C342" s="16" t="e">
        <f>+'11- 2008'!H343/'11- 2008'!AN343</f>
        <v>#DIV/0!</v>
      </c>
      <c r="D342" s="18" t="e">
        <f>+$C$21*'11- 2008'!#REF!</f>
        <v>#REF!</v>
      </c>
      <c r="E342" s="18" t="e">
        <f>+$C$21*'11- 2008'!#REF!</f>
        <v>#REF!</v>
      </c>
      <c r="F342" s="18" t="e">
        <f>+$C$21*'11- 2008'!#REF!</f>
        <v>#REF!</v>
      </c>
      <c r="G342" s="18" t="e">
        <f>+$C$21*'11- 2008'!#REF!</f>
        <v>#REF!</v>
      </c>
      <c r="H342" s="18" t="e">
        <f>+$C$21*'11- 2008'!#REF!</f>
        <v>#REF!</v>
      </c>
      <c r="I342" s="18" t="e">
        <f>+$C$21*'11- 2008'!#REF!</f>
        <v>#REF!</v>
      </c>
      <c r="J342" s="18" t="e">
        <f>+$C$21*'11- 2008'!#REF!</f>
        <v>#REF!</v>
      </c>
      <c r="K342" s="18" t="e">
        <f>+$C$21*'11- 2008'!#REF!</f>
        <v>#REF!</v>
      </c>
      <c r="L342" s="18" t="e">
        <f>+$C$21*'11- 2008'!#REF!</f>
        <v>#REF!</v>
      </c>
      <c r="M342" s="18" t="e">
        <f>+$C$21*'11- 2008'!#REF!</f>
        <v>#REF!</v>
      </c>
      <c r="N342" s="18" t="e">
        <f>+$C$21*'11- 2008'!#REF!</f>
        <v>#REF!</v>
      </c>
      <c r="O342" s="18" t="e">
        <f>+$C$21*'11- 2008'!#REF!</f>
        <v>#REF!</v>
      </c>
      <c r="P342" s="18" t="e">
        <f>+$C$21*'11- 2008'!#REF!</f>
        <v>#REF!</v>
      </c>
      <c r="Q342" s="18" t="e">
        <f>+$C$21*'11- 2008'!#REF!</f>
        <v>#REF!</v>
      </c>
      <c r="R342" s="18" t="e">
        <f>+$C$21*'11- 2008'!#REF!</f>
        <v>#REF!</v>
      </c>
      <c r="S342" s="18" t="e">
        <f>+$C$21*'11- 2008'!#REF!</f>
        <v>#REF!</v>
      </c>
      <c r="T342" s="18" t="e">
        <f>+$C$21*'11- 2008'!#REF!</f>
        <v>#REF!</v>
      </c>
      <c r="U342" s="18" t="e">
        <f>+$C$21*'11- 2008'!#REF!</f>
        <v>#REF!</v>
      </c>
      <c r="V342" s="18" t="e">
        <f>+$C$21*'11- 2008'!#REF!</f>
        <v>#REF!</v>
      </c>
      <c r="W342" s="18" t="e">
        <f>+$C$21*'11- 2008'!#REF!</f>
        <v>#REF!</v>
      </c>
      <c r="X342" s="18" t="e">
        <f>+$C$21*'11- 2008'!#REF!</f>
        <v>#REF!</v>
      </c>
      <c r="Y342" s="18" t="e">
        <f>+$C$21*'11- 2008'!#REF!</f>
        <v>#REF!</v>
      </c>
      <c r="Z342" s="18" t="e">
        <f>+$C$21*'11- 2008'!#REF!</f>
        <v>#REF!</v>
      </c>
      <c r="AA342" s="18" t="e">
        <f>+$C$21*'11- 2008'!#REF!</f>
        <v>#REF!</v>
      </c>
      <c r="AB342" s="18" t="e">
        <f>+$C$21*'11- 2008'!#REF!</f>
        <v>#REF!</v>
      </c>
      <c r="AC342" s="18" t="e">
        <f>+$C$21*'11- 2008'!#REF!</f>
        <v>#REF!</v>
      </c>
      <c r="AD342" s="18" t="e">
        <f>+$C$21*'11- 2008'!#REF!</f>
        <v>#REF!</v>
      </c>
      <c r="AE342" s="18" t="e">
        <f>+$C$21*'11- 2008'!#REF!</f>
        <v>#REF!</v>
      </c>
      <c r="AF342" s="18" t="e">
        <f>+$C$21*'11- 2008'!#REF!</f>
        <v>#REF!</v>
      </c>
      <c r="AG342" s="18" t="e">
        <f>+$C$21*'11- 2008'!#REF!</f>
        <v>#REF!</v>
      </c>
      <c r="AH342" s="18" t="e">
        <f>+$C$21*'11- 2008'!#REF!</f>
        <v>#REF!</v>
      </c>
      <c r="AI342" s="2"/>
    </row>
    <row r="343" spans="1:35" hidden="1">
      <c r="A343" s="18">
        <v>337</v>
      </c>
      <c r="B343" s="18" t="e">
        <f>+'11- 2008'!#REF!</f>
        <v>#REF!</v>
      </c>
      <c r="C343" s="16" t="e">
        <f>+'11- 2008'!H344/'11- 2008'!AN344</f>
        <v>#DIV/0!</v>
      </c>
      <c r="D343" s="18" t="e">
        <f>+$C$21*'11- 2008'!#REF!</f>
        <v>#REF!</v>
      </c>
      <c r="E343" s="18" t="e">
        <f>+$C$21*'11- 2008'!#REF!</f>
        <v>#REF!</v>
      </c>
      <c r="F343" s="18" t="e">
        <f>+$C$21*'11- 2008'!#REF!</f>
        <v>#REF!</v>
      </c>
      <c r="G343" s="18" t="e">
        <f>+$C$21*'11- 2008'!#REF!</f>
        <v>#REF!</v>
      </c>
      <c r="H343" s="18" t="e">
        <f>+$C$21*'11- 2008'!#REF!</f>
        <v>#REF!</v>
      </c>
      <c r="I343" s="18" t="e">
        <f>+$C$21*'11- 2008'!#REF!</f>
        <v>#REF!</v>
      </c>
      <c r="J343" s="18" t="e">
        <f>+$C$21*'11- 2008'!#REF!</f>
        <v>#REF!</v>
      </c>
      <c r="K343" s="18" t="e">
        <f>+$C$21*'11- 2008'!#REF!</f>
        <v>#REF!</v>
      </c>
      <c r="L343" s="18" t="e">
        <f>+$C$21*'11- 2008'!#REF!</f>
        <v>#REF!</v>
      </c>
      <c r="M343" s="18" t="e">
        <f>+$C$21*'11- 2008'!#REF!</f>
        <v>#REF!</v>
      </c>
      <c r="N343" s="18" t="e">
        <f>+$C$21*'11- 2008'!#REF!</f>
        <v>#REF!</v>
      </c>
      <c r="O343" s="18" t="e">
        <f>+$C$21*'11- 2008'!#REF!</f>
        <v>#REF!</v>
      </c>
      <c r="P343" s="18" t="e">
        <f>+$C$21*'11- 2008'!#REF!</f>
        <v>#REF!</v>
      </c>
      <c r="Q343" s="18" t="e">
        <f>+$C$21*'11- 2008'!#REF!</f>
        <v>#REF!</v>
      </c>
      <c r="R343" s="18" t="e">
        <f>+$C$21*'11- 2008'!#REF!</f>
        <v>#REF!</v>
      </c>
      <c r="S343" s="18" t="e">
        <f>+$C$21*'11- 2008'!#REF!</f>
        <v>#REF!</v>
      </c>
      <c r="T343" s="18" t="e">
        <f>+$C$21*'11- 2008'!#REF!</f>
        <v>#REF!</v>
      </c>
      <c r="U343" s="18" t="e">
        <f>+$C$21*'11- 2008'!#REF!</f>
        <v>#REF!</v>
      </c>
      <c r="V343" s="18" t="e">
        <f>+$C$21*'11- 2008'!#REF!</f>
        <v>#REF!</v>
      </c>
      <c r="W343" s="18" t="e">
        <f>+$C$21*'11- 2008'!#REF!</f>
        <v>#REF!</v>
      </c>
      <c r="X343" s="18" t="e">
        <f>+$C$21*'11- 2008'!#REF!</f>
        <v>#REF!</v>
      </c>
      <c r="Y343" s="18" t="e">
        <f>+$C$21*'11- 2008'!#REF!</f>
        <v>#REF!</v>
      </c>
      <c r="Z343" s="18" t="e">
        <f>+$C$21*'11- 2008'!#REF!</f>
        <v>#REF!</v>
      </c>
      <c r="AA343" s="18" t="e">
        <f>+$C$21*'11- 2008'!#REF!</f>
        <v>#REF!</v>
      </c>
      <c r="AB343" s="18" t="e">
        <f>+$C$21*'11- 2008'!#REF!</f>
        <v>#REF!</v>
      </c>
      <c r="AC343" s="18" t="e">
        <f>+$C$21*'11- 2008'!#REF!</f>
        <v>#REF!</v>
      </c>
      <c r="AD343" s="18" t="e">
        <f>+$C$21*'11- 2008'!#REF!</f>
        <v>#REF!</v>
      </c>
      <c r="AE343" s="18" t="e">
        <f>+$C$21*'11- 2008'!#REF!</f>
        <v>#REF!</v>
      </c>
      <c r="AF343" s="18" t="e">
        <f>+$C$21*'11- 2008'!#REF!</f>
        <v>#REF!</v>
      </c>
      <c r="AG343" s="18" t="e">
        <f>+$C$21*'11- 2008'!#REF!</f>
        <v>#REF!</v>
      </c>
      <c r="AH343" s="18" t="e">
        <f>+$C$21*'11- 2008'!#REF!</f>
        <v>#REF!</v>
      </c>
      <c r="AI343" s="2"/>
    </row>
    <row r="344" spans="1:35" hidden="1">
      <c r="A344" s="18">
        <v>338</v>
      </c>
      <c r="B344" s="18" t="e">
        <f>+'11- 2008'!#REF!</f>
        <v>#REF!</v>
      </c>
      <c r="C344" s="16" t="e">
        <f>+'11- 2008'!H345/'11- 2008'!AN345</f>
        <v>#DIV/0!</v>
      </c>
      <c r="D344" s="18" t="e">
        <f>+$C$21*'11- 2008'!#REF!</f>
        <v>#REF!</v>
      </c>
      <c r="E344" s="18" t="e">
        <f>+$C$21*'11- 2008'!#REF!</f>
        <v>#REF!</v>
      </c>
      <c r="F344" s="18" t="e">
        <f>+$C$21*'11- 2008'!#REF!</f>
        <v>#REF!</v>
      </c>
      <c r="G344" s="18" t="e">
        <f>+$C$21*'11- 2008'!#REF!</f>
        <v>#REF!</v>
      </c>
      <c r="H344" s="18" t="e">
        <f>+$C$21*'11- 2008'!#REF!</f>
        <v>#REF!</v>
      </c>
      <c r="I344" s="18" t="e">
        <f>+$C$21*'11- 2008'!#REF!</f>
        <v>#REF!</v>
      </c>
      <c r="J344" s="18" t="e">
        <f>+$C$21*'11- 2008'!#REF!</f>
        <v>#REF!</v>
      </c>
      <c r="K344" s="18" t="e">
        <f>+$C$21*'11- 2008'!#REF!</f>
        <v>#REF!</v>
      </c>
      <c r="L344" s="18" t="e">
        <f>+$C$21*'11- 2008'!#REF!</f>
        <v>#REF!</v>
      </c>
      <c r="M344" s="18" t="e">
        <f>+$C$21*'11- 2008'!#REF!</f>
        <v>#REF!</v>
      </c>
      <c r="N344" s="18" t="e">
        <f>+$C$21*'11- 2008'!#REF!</f>
        <v>#REF!</v>
      </c>
      <c r="O344" s="18" t="e">
        <f>+$C$21*'11- 2008'!#REF!</f>
        <v>#REF!</v>
      </c>
      <c r="P344" s="18" t="e">
        <f>+$C$21*'11- 2008'!#REF!</f>
        <v>#REF!</v>
      </c>
      <c r="Q344" s="18" t="e">
        <f>+$C$21*'11- 2008'!#REF!</f>
        <v>#REF!</v>
      </c>
      <c r="R344" s="18" t="e">
        <f>+$C$21*'11- 2008'!#REF!</f>
        <v>#REF!</v>
      </c>
      <c r="S344" s="18" t="e">
        <f>+$C$21*'11- 2008'!#REF!</f>
        <v>#REF!</v>
      </c>
      <c r="T344" s="18" t="e">
        <f>+$C$21*'11- 2008'!#REF!</f>
        <v>#REF!</v>
      </c>
      <c r="U344" s="18" t="e">
        <f>+$C$21*'11- 2008'!#REF!</f>
        <v>#REF!</v>
      </c>
      <c r="V344" s="18" t="e">
        <f>+$C$21*'11- 2008'!#REF!</f>
        <v>#REF!</v>
      </c>
      <c r="W344" s="18" t="e">
        <f>+$C$21*'11- 2008'!#REF!</f>
        <v>#REF!</v>
      </c>
      <c r="X344" s="18" t="e">
        <f>+$C$21*'11- 2008'!#REF!</f>
        <v>#REF!</v>
      </c>
      <c r="Y344" s="18" t="e">
        <f>+$C$21*'11- 2008'!#REF!</f>
        <v>#REF!</v>
      </c>
      <c r="Z344" s="18" t="e">
        <f>+$C$21*'11- 2008'!#REF!</f>
        <v>#REF!</v>
      </c>
      <c r="AA344" s="18" t="e">
        <f>+$C$21*'11- 2008'!#REF!</f>
        <v>#REF!</v>
      </c>
      <c r="AB344" s="18" t="e">
        <f>+$C$21*'11- 2008'!#REF!</f>
        <v>#REF!</v>
      </c>
      <c r="AC344" s="18" t="e">
        <f>+$C$21*'11- 2008'!#REF!</f>
        <v>#REF!</v>
      </c>
      <c r="AD344" s="18" t="e">
        <f>+$C$21*'11- 2008'!#REF!</f>
        <v>#REF!</v>
      </c>
      <c r="AE344" s="18" t="e">
        <f>+$C$21*'11- 2008'!#REF!</f>
        <v>#REF!</v>
      </c>
      <c r="AF344" s="18" t="e">
        <f>+$C$21*'11- 2008'!#REF!</f>
        <v>#REF!</v>
      </c>
      <c r="AG344" s="18" t="e">
        <f>+$C$21*'11- 2008'!#REF!</f>
        <v>#REF!</v>
      </c>
      <c r="AH344" s="18" t="e">
        <f>+$C$21*'11- 2008'!#REF!</f>
        <v>#REF!</v>
      </c>
      <c r="AI344" s="2"/>
    </row>
    <row r="345" spans="1:35" hidden="1">
      <c r="A345" s="16">
        <v>339</v>
      </c>
      <c r="B345" s="18" t="e">
        <f>+'11- 2008'!#REF!</f>
        <v>#REF!</v>
      </c>
      <c r="C345" s="16" t="e">
        <f>+'11- 2008'!H346/'11- 2008'!AN346</f>
        <v>#DIV/0!</v>
      </c>
      <c r="D345" s="18" t="e">
        <f>+$C$21*'11- 2008'!#REF!</f>
        <v>#REF!</v>
      </c>
      <c r="E345" s="18" t="e">
        <f>+$C$21*'11- 2008'!#REF!</f>
        <v>#REF!</v>
      </c>
      <c r="F345" s="18" t="e">
        <f>+$C$21*'11- 2008'!#REF!</f>
        <v>#REF!</v>
      </c>
      <c r="G345" s="18" t="e">
        <f>+$C$21*'11- 2008'!#REF!</f>
        <v>#REF!</v>
      </c>
      <c r="H345" s="18" t="e">
        <f>+$C$21*'11- 2008'!#REF!</f>
        <v>#REF!</v>
      </c>
      <c r="I345" s="18" t="e">
        <f>+$C$21*'11- 2008'!#REF!</f>
        <v>#REF!</v>
      </c>
      <c r="J345" s="18" t="e">
        <f>+$C$21*'11- 2008'!#REF!</f>
        <v>#REF!</v>
      </c>
      <c r="K345" s="18" t="e">
        <f>+$C$21*'11- 2008'!#REF!</f>
        <v>#REF!</v>
      </c>
      <c r="L345" s="18" t="e">
        <f>+$C$21*'11- 2008'!#REF!</f>
        <v>#REF!</v>
      </c>
      <c r="M345" s="18" t="e">
        <f>+$C$21*'11- 2008'!#REF!</f>
        <v>#REF!</v>
      </c>
      <c r="N345" s="18" t="e">
        <f>+$C$21*'11- 2008'!#REF!</f>
        <v>#REF!</v>
      </c>
      <c r="O345" s="18" t="e">
        <f>+$C$21*'11- 2008'!#REF!</f>
        <v>#REF!</v>
      </c>
      <c r="P345" s="18" t="e">
        <f>+$C$21*'11- 2008'!#REF!</f>
        <v>#REF!</v>
      </c>
      <c r="Q345" s="18" t="e">
        <f>+$C$21*'11- 2008'!#REF!</f>
        <v>#REF!</v>
      </c>
      <c r="R345" s="18" t="e">
        <f>+$C$21*'11- 2008'!#REF!</f>
        <v>#REF!</v>
      </c>
      <c r="S345" s="18" t="e">
        <f>+$C$21*'11- 2008'!#REF!</f>
        <v>#REF!</v>
      </c>
      <c r="T345" s="18" t="e">
        <f>+$C$21*'11- 2008'!#REF!</f>
        <v>#REF!</v>
      </c>
      <c r="U345" s="18" t="e">
        <f>+$C$21*'11- 2008'!#REF!</f>
        <v>#REF!</v>
      </c>
      <c r="V345" s="18" t="e">
        <f>+$C$21*'11- 2008'!#REF!</f>
        <v>#REF!</v>
      </c>
      <c r="W345" s="18" t="e">
        <f>+$C$21*'11- 2008'!#REF!</f>
        <v>#REF!</v>
      </c>
      <c r="X345" s="18" t="e">
        <f>+$C$21*'11- 2008'!#REF!</f>
        <v>#REF!</v>
      </c>
      <c r="Y345" s="18" t="e">
        <f>+$C$21*'11- 2008'!#REF!</f>
        <v>#REF!</v>
      </c>
      <c r="Z345" s="18" t="e">
        <f>+$C$21*'11- 2008'!#REF!</f>
        <v>#REF!</v>
      </c>
      <c r="AA345" s="18" t="e">
        <f>+$C$21*'11- 2008'!#REF!</f>
        <v>#REF!</v>
      </c>
      <c r="AB345" s="18" t="e">
        <f>+$C$21*'11- 2008'!#REF!</f>
        <v>#REF!</v>
      </c>
      <c r="AC345" s="18" t="e">
        <f>+$C$21*'11- 2008'!#REF!</f>
        <v>#REF!</v>
      </c>
      <c r="AD345" s="18" t="e">
        <f>+$C$21*'11- 2008'!#REF!</f>
        <v>#REF!</v>
      </c>
      <c r="AE345" s="18" t="e">
        <f>+$C$21*'11- 2008'!#REF!</f>
        <v>#REF!</v>
      </c>
      <c r="AF345" s="18" t="e">
        <f>+$C$21*'11- 2008'!#REF!</f>
        <v>#REF!</v>
      </c>
      <c r="AG345" s="18" t="e">
        <f>+$C$21*'11- 2008'!#REF!</f>
        <v>#REF!</v>
      </c>
      <c r="AH345" s="18" t="e">
        <f>+$C$21*'11- 2008'!#REF!</f>
        <v>#REF!</v>
      </c>
      <c r="AI345" s="2"/>
    </row>
    <row r="346" spans="1:35" hidden="1">
      <c r="A346" s="18">
        <v>340</v>
      </c>
      <c r="B346" s="18" t="e">
        <f>+'11- 2008'!#REF!</f>
        <v>#REF!</v>
      </c>
      <c r="C346" s="16" t="e">
        <f>+'11- 2008'!H347/'11- 2008'!AN347</f>
        <v>#DIV/0!</v>
      </c>
      <c r="D346" s="18" t="e">
        <f>+$C$21*'11- 2008'!#REF!</f>
        <v>#REF!</v>
      </c>
      <c r="E346" s="18" t="e">
        <f>+$C$21*'11- 2008'!#REF!</f>
        <v>#REF!</v>
      </c>
      <c r="F346" s="18" t="e">
        <f>+$C$21*'11- 2008'!#REF!</f>
        <v>#REF!</v>
      </c>
      <c r="G346" s="18" t="e">
        <f>+$C$21*'11- 2008'!#REF!</f>
        <v>#REF!</v>
      </c>
      <c r="H346" s="18" t="e">
        <f>+$C$21*'11- 2008'!#REF!</f>
        <v>#REF!</v>
      </c>
      <c r="I346" s="18" t="e">
        <f>+$C$21*'11- 2008'!#REF!</f>
        <v>#REF!</v>
      </c>
      <c r="J346" s="18" t="e">
        <f>+$C$21*'11- 2008'!#REF!</f>
        <v>#REF!</v>
      </c>
      <c r="K346" s="18" t="e">
        <f>+$C$21*'11- 2008'!#REF!</f>
        <v>#REF!</v>
      </c>
      <c r="L346" s="18" t="e">
        <f>+$C$21*'11- 2008'!#REF!</f>
        <v>#REF!</v>
      </c>
      <c r="M346" s="18" t="e">
        <f>+$C$21*'11- 2008'!#REF!</f>
        <v>#REF!</v>
      </c>
      <c r="N346" s="18" t="e">
        <f>+$C$21*'11- 2008'!#REF!</f>
        <v>#REF!</v>
      </c>
      <c r="O346" s="18" t="e">
        <f>+$C$21*'11- 2008'!#REF!</f>
        <v>#REF!</v>
      </c>
      <c r="P346" s="18" t="e">
        <f>+$C$21*'11- 2008'!#REF!</f>
        <v>#REF!</v>
      </c>
      <c r="Q346" s="18" t="e">
        <f>+$C$21*'11- 2008'!#REF!</f>
        <v>#REF!</v>
      </c>
      <c r="R346" s="18" t="e">
        <f>+$C$21*'11- 2008'!#REF!</f>
        <v>#REF!</v>
      </c>
      <c r="S346" s="18" t="e">
        <f>+$C$21*'11- 2008'!#REF!</f>
        <v>#REF!</v>
      </c>
      <c r="T346" s="18" t="e">
        <f>+$C$21*'11- 2008'!#REF!</f>
        <v>#REF!</v>
      </c>
      <c r="U346" s="18" t="e">
        <f>+$C$21*'11- 2008'!#REF!</f>
        <v>#REF!</v>
      </c>
      <c r="V346" s="18" t="e">
        <f>+$C$21*'11- 2008'!#REF!</f>
        <v>#REF!</v>
      </c>
      <c r="W346" s="18" t="e">
        <f>+$C$21*'11- 2008'!#REF!</f>
        <v>#REF!</v>
      </c>
      <c r="X346" s="18" t="e">
        <f>+$C$21*'11- 2008'!#REF!</f>
        <v>#REF!</v>
      </c>
      <c r="Y346" s="18" t="e">
        <f>+$C$21*'11- 2008'!#REF!</f>
        <v>#REF!</v>
      </c>
      <c r="Z346" s="18" t="e">
        <f>+$C$21*'11- 2008'!#REF!</f>
        <v>#REF!</v>
      </c>
      <c r="AA346" s="18" t="e">
        <f>+$C$21*'11- 2008'!#REF!</f>
        <v>#REF!</v>
      </c>
      <c r="AB346" s="18" t="e">
        <f>+$C$21*'11- 2008'!#REF!</f>
        <v>#REF!</v>
      </c>
      <c r="AC346" s="18" t="e">
        <f>+$C$21*'11- 2008'!#REF!</f>
        <v>#REF!</v>
      </c>
      <c r="AD346" s="18" t="e">
        <f>+$C$21*'11- 2008'!#REF!</f>
        <v>#REF!</v>
      </c>
      <c r="AE346" s="18" t="e">
        <f>+$C$21*'11- 2008'!#REF!</f>
        <v>#REF!</v>
      </c>
      <c r="AF346" s="18" t="e">
        <f>+$C$21*'11- 2008'!#REF!</f>
        <v>#REF!</v>
      </c>
      <c r="AG346" s="18" t="e">
        <f>+$C$21*'11- 2008'!#REF!</f>
        <v>#REF!</v>
      </c>
      <c r="AH346" s="18" t="e">
        <f>+$C$21*'11- 2008'!#REF!</f>
        <v>#REF!</v>
      </c>
      <c r="AI346" s="2"/>
    </row>
    <row r="347" spans="1:35" hidden="1">
      <c r="A347" s="18">
        <v>341</v>
      </c>
      <c r="B347" s="18" t="e">
        <f>+'11- 2008'!#REF!</f>
        <v>#REF!</v>
      </c>
      <c r="C347" s="16" t="e">
        <f>+'11- 2008'!H348/'11- 2008'!AN348</f>
        <v>#DIV/0!</v>
      </c>
      <c r="D347" s="18" t="e">
        <f>+$C$21*'11- 2008'!#REF!</f>
        <v>#REF!</v>
      </c>
      <c r="E347" s="18" t="e">
        <f>+$C$21*'11- 2008'!#REF!</f>
        <v>#REF!</v>
      </c>
      <c r="F347" s="18" t="e">
        <f>+$C$21*'11- 2008'!#REF!</f>
        <v>#REF!</v>
      </c>
      <c r="G347" s="18" t="e">
        <f>+$C$21*'11- 2008'!#REF!</f>
        <v>#REF!</v>
      </c>
      <c r="H347" s="18" t="e">
        <f>+$C$21*'11- 2008'!#REF!</f>
        <v>#REF!</v>
      </c>
      <c r="I347" s="18" t="e">
        <f>+$C$21*'11- 2008'!#REF!</f>
        <v>#REF!</v>
      </c>
      <c r="J347" s="18" t="e">
        <f>+$C$21*'11- 2008'!#REF!</f>
        <v>#REF!</v>
      </c>
      <c r="K347" s="18" t="e">
        <f>+$C$21*'11- 2008'!#REF!</f>
        <v>#REF!</v>
      </c>
      <c r="L347" s="18" t="e">
        <f>+$C$21*'11- 2008'!#REF!</f>
        <v>#REF!</v>
      </c>
      <c r="M347" s="18" t="e">
        <f>+$C$21*'11- 2008'!#REF!</f>
        <v>#REF!</v>
      </c>
      <c r="N347" s="18" t="e">
        <f>+$C$21*'11- 2008'!#REF!</f>
        <v>#REF!</v>
      </c>
      <c r="O347" s="18" t="e">
        <f>+$C$21*'11- 2008'!#REF!</f>
        <v>#REF!</v>
      </c>
      <c r="P347" s="18" t="e">
        <f>+$C$21*'11- 2008'!#REF!</f>
        <v>#REF!</v>
      </c>
      <c r="Q347" s="18" t="e">
        <f>+$C$21*'11- 2008'!#REF!</f>
        <v>#REF!</v>
      </c>
      <c r="R347" s="18" t="e">
        <f>+$C$21*'11- 2008'!#REF!</f>
        <v>#REF!</v>
      </c>
      <c r="S347" s="18" t="e">
        <f>+$C$21*'11- 2008'!#REF!</f>
        <v>#REF!</v>
      </c>
      <c r="T347" s="18" t="e">
        <f>+$C$21*'11- 2008'!#REF!</f>
        <v>#REF!</v>
      </c>
      <c r="U347" s="18" t="e">
        <f>+$C$21*'11- 2008'!#REF!</f>
        <v>#REF!</v>
      </c>
      <c r="V347" s="18" t="e">
        <f>+$C$21*'11- 2008'!#REF!</f>
        <v>#REF!</v>
      </c>
      <c r="W347" s="18" t="e">
        <f>+$C$21*'11- 2008'!#REF!</f>
        <v>#REF!</v>
      </c>
      <c r="X347" s="18" t="e">
        <f>+$C$21*'11- 2008'!#REF!</f>
        <v>#REF!</v>
      </c>
      <c r="Y347" s="18" t="e">
        <f>+$C$21*'11- 2008'!#REF!</f>
        <v>#REF!</v>
      </c>
      <c r="Z347" s="18" t="e">
        <f>+$C$21*'11- 2008'!#REF!</f>
        <v>#REF!</v>
      </c>
      <c r="AA347" s="18" t="e">
        <f>+$C$21*'11- 2008'!#REF!</f>
        <v>#REF!</v>
      </c>
      <c r="AB347" s="18" t="e">
        <f>+$C$21*'11- 2008'!#REF!</f>
        <v>#REF!</v>
      </c>
      <c r="AC347" s="18" t="e">
        <f>+$C$21*'11- 2008'!#REF!</f>
        <v>#REF!</v>
      </c>
      <c r="AD347" s="18" t="e">
        <f>+$C$21*'11- 2008'!#REF!</f>
        <v>#REF!</v>
      </c>
      <c r="AE347" s="18" t="e">
        <f>+$C$21*'11- 2008'!#REF!</f>
        <v>#REF!</v>
      </c>
      <c r="AF347" s="18" t="e">
        <f>+$C$21*'11- 2008'!#REF!</f>
        <v>#REF!</v>
      </c>
      <c r="AG347" s="18" t="e">
        <f>+$C$21*'11- 2008'!#REF!</f>
        <v>#REF!</v>
      </c>
      <c r="AH347" s="18" t="e">
        <f>+$C$21*'11- 2008'!#REF!</f>
        <v>#REF!</v>
      </c>
      <c r="AI347" s="2"/>
    </row>
    <row r="348" spans="1:35" hidden="1">
      <c r="A348" s="18">
        <v>342</v>
      </c>
      <c r="B348" s="18" t="e">
        <f>+'11- 2008'!#REF!</f>
        <v>#REF!</v>
      </c>
      <c r="C348" s="16" t="e">
        <f>+'11- 2008'!H349/'11- 2008'!AN349</f>
        <v>#DIV/0!</v>
      </c>
      <c r="D348" s="18" t="e">
        <f>+$C$21*'11- 2008'!#REF!</f>
        <v>#REF!</v>
      </c>
      <c r="E348" s="18" t="e">
        <f>+$C$21*'11- 2008'!#REF!</f>
        <v>#REF!</v>
      </c>
      <c r="F348" s="18" t="e">
        <f>+$C$21*'11- 2008'!#REF!</f>
        <v>#REF!</v>
      </c>
      <c r="G348" s="18" t="e">
        <f>+$C$21*'11- 2008'!#REF!</f>
        <v>#REF!</v>
      </c>
      <c r="H348" s="18" t="e">
        <f>+$C$21*'11- 2008'!#REF!</f>
        <v>#REF!</v>
      </c>
      <c r="I348" s="18" t="e">
        <f>+$C$21*'11- 2008'!#REF!</f>
        <v>#REF!</v>
      </c>
      <c r="J348" s="18" t="e">
        <f>+$C$21*'11- 2008'!#REF!</f>
        <v>#REF!</v>
      </c>
      <c r="K348" s="18" t="e">
        <f>+$C$21*'11- 2008'!#REF!</f>
        <v>#REF!</v>
      </c>
      <c r="L348" s="18" t="e">
        <f>+$C$21*'11- 2008'!#REF!</f>
        <v>#REF!</v>
      </c>
      <c r="M348" s="18" t="e">
        <f>+$C$21*'11- 2008'!#REF!</f>
        <v>#REF!</v>
      </c>
      <c r="N348" s="18" t="e">
        <f>+$C$21*'11- 2008'!#REF!</f>
        <v>#REF!</v>
      </c>
      <c r="O348" s="18" t="e">
        <f>+$C$21*'11- 2008'!#REF!</f>
        <v>#REF!</v>
      </c>
      <c r="P348" s="18" t="e">
        <f>+$C$21*'11- 2008'!#REF!</f>
        <v>#REF!</v>
      </c>
      <c r="Q348" s="18" t="e">
        <f>+$C$21*'11- 2008'!#REF!</f>
        <v>#REF!</v>
      </c>
      <c r="R348" s="18" t="e">
        <f>+$C$21*'11- 2008'!#REF!</f>
        <v>#REF!</v>
      </c>
      <c r="S348" s="18" t="e">
        <f>+$C$21*'11- 2008'!#REF!</f>
        <v>#REF!</v>
      </c>
      <c r="T348" s="18" t="e">
        <f>+$C$21*'11- 2008'!#REF!</f>
        <v>#REF!</v>
      </c>
      <c r="U348" s="18" t="e">
        <f>+$C$21*'11- 2008'!#REF!</f>
        <v>#REF!</v>
      </c>
      <c r="V348" s="18" t="e">
        <f>+$C$21*'11- 2008'!#REF!</f>
        <v>#REF!</v>
      </c>
      <c r="W348" s="18" t="e">
        <f>+$C$21*'11- 2008'!#REF!</f>
        <v>#REF!</v>
      </c>
      <c r="X348" s="18" t="e">
        <f>+$C$21*'11- 2008'!#REF!</f>
        <v>#REF!</v>
      </c>
      <c r="Y348" s="18" t="e">
        <f>+$C$21*'11- 2008'!#REF!</f>
        <v>#REF!</v>
      </c>
      <c r="Z348" s="18" t="e">
        <f>+$C$21*'11- 2008'!#REF!</f>
        <v>#REF!</v>
      </c>
      <c r="AA348" s="18" t="e">
        <f>+$C$21*'11- 2008'!#REF!</f>
        <v>#REF!</v>
      </c>
      <c r="AB348" s="18" t="e">
        <f>+$C$21*'11- 2008'!#REF!</f>
        <v>#REF!</v>
      </c>
      <c r="AC348" s="18" t="e">
        <f>+$C$21*'11- 2008'!#REF!</f>
        <v>#REF!</v>
      </c>
      <c r="AD348" s="18" t="e">
        <f>+$C$21*'11- 2008'!#REF!</f>
        <v>#REF!</v>
      </c>
      <c r="AE348" s="18" t="e">
        <f>+$C$21*'11- 2008'!#REF!</f>
        <v>#REF!</v>
      </c>
      <c r="AF348" s="18" t="e">
        <f>+$C$21*'11- 2008'!#REF!</f>
        <v>#REF!</v>
      </c>
      <c r="AG348" s="18" t="e">
        <f>+$C$21*'11- 2008'!#REF!</f>
        <v>#REF!</v>
      </c>
      <c r="AH348" s="18" t="e">
        <f>+$C$21*'11- 2008'!#REF!</f>
        <v>#REF!</v>
      </c>
      <c r="AI348" s="2"/>
    </row>
    <row r="349" spans="1:35" hidden="1">
      <c r="A349" s="16">
        <v>343</v>
      </c>
      <c r="B349" s="18" t="e">
        <f>+'11- 2008'!#REF!</f>
        <v>#REF!</v>
      </c>
      <c r="C349" s="16" t="e">
        <f>+'11- 2008'!H350/'11- 2008'!AN350</f>
        <v>#DIV/0!</v>
      </c>
      <c r="D349" s="18" t="e">
        <f>+$C$21*'11- 2008'!#REF!</f>
        <v>#REF!</v>
      </c>
      <c r="E349" s="18" t="e">
        <f>+$C$21*'11- 2008'!#REF!</f>
        <v>#REF!</v>
      </c>
      <c r="F349" s="18" t="e">
        <f>+$C$21*'11- 2008'!#REF!</f>
        <v>#REF!</v>
      </c>
      <c r="G349" s="18" t="e">
        <f>+$C$21*'11- 2008'!#REF!</f>
        <v>#REF!</v>
      </c>
      <c r="H349" s="18" t="e">
        <f>+$C$21*'11- 2008'!#REF!</f>
        <v>#REF!</v>
      </c>
      <c r="I349" s="18" t="e">
        <f>+$C$21*'11- 2008'!#REF!</f>
        <v>#REF!</v>
      </c>
      <c r="J349" s="18" t="e">
        <f>+$C$21*'11- 2008'!#REF!</f>
        <v>#REF!</v>
      </c>
      <c r="K349" s="18" t="e">
        <f>+$C$21*'11- 2008'!#REF!</f>
        <v>#REF!</v>
      </c>
      <c r="L349" s="18" t="e">
        <f>+$C$21*'11- 2008'!#REF!</f>
        <v>#REF!</v>
      </c>
      <c r="M349" s="18" t="e">
        <f>+$C$21*'11- 2008'!#REF!</f>
        <v>#REF!</v>
      </c>
      <c r="N349" s="18" t="e">
        <f>+$C$21*'11- 2008'!#REF!</f>
        <v>#REF!</v>
      </c>
      <c r="O349" s="18" t="e">
        <f>+$C$21*'11- 2008'!#REF!</f>
        <v>#REF!</v>
      </c>
      <c r="P349" s="18" t="e">
        <f>+$C$21*'11- 2008'!#REF!</f>
        <v>#REF!</v>
      </c>
      <c r="Q349" s="18" t="e">
        <f>+$C$21*'11- 2008'!#REF!</f>
        <v>#REF!</v>
      </c>
      <c r="R349" s="18" t="e">
        <f>+$C$21*'11- 2008'!#REF!</f>
        <v>#REF!</v>
      </c>
      <c r="S349" s="18" t="e">
        <f>+$C$21*'11- 2008'!#REF!</f>
        <v>#REF!</v>
      </c>
      <c r="T349" s="18" t="e">
        <f>+$C$21*'11- 2008'!#REF!</f>
        <v>#REF!</v>
      </c>
      <c r="U349" s="18" t="e">
        <f>+$C$21*'11- 2008'!#REF!</f>
        <v>#REF!</v>
      </c>
      <c r="V349" s="18" t="e">
        <f>+$C$21*'11- 2008'!#REF!</f>
        <v>#REF!</v>
      </c>
      <c r="W349" s="18" t="e">
        <f>+$C$21*'11- 2008'!#REF!</f>
        <v>#REF!</v>
      </c>
      <c r="X349" s="18" t="e">
        <f>+$C$21*'11- 2008'!#REF!</f>
        <v>#REF!</v>
      </c>
      <c r="Y349" s="18" t="e">
        <f>+$C$21*'11- 2008'!#REF!</f>
        <v>#REF!</v>
      </c>
      <c r="Z349" s="18" t="e">
        <f>+$C$21*'11- 2008'!#REF!</f>
        <v>#REF!</v>
      </c>
      <c r="AA349" s="18" t="e">
        <f>+$C$21*'11- 2008'!#REF!</f>
        <v>#REF!</v>
      </c>
      <c r="AB349" s="18" t="e">
        <f>+$C$21*'11- 2008'!#REF!</f>
        <v>#REF!</v>
      </c>
      <c r="AC349" s="18" t="e">
        <f>+$C$21*'11- 2008'!#REF!</f>
        <v>#REF!</v>
      </c>
      <c r="AD349" s="18" t="e">
        <f>+$C$21*'11- 2008'!#REF!</f>
        <v>#REF!</v>
      </c>
      <c r="AE349" s="18" t="e">
        <f>+$C$21*'11- 2008'!#REF!</f>
        <v>#REF!</v>
      </c>
      <c r="AF349" s="18" t="e">
        <f>+$C$21*'11- 2008'!#REF!</f>
        <v>#REF!</v>
      </c>
      <c r="AG349" s="18" t="e">
        <f>+$C$21*'11- 2008'!#REF!</f>
        <v>#REF!</v>
      </c>
      <c r="AH349" s="18" t="e">
        <f>+$C$21*'11- 2008'!#REF!</f>
        <v>#REF!</v>
      </c>
      <c r="AI349" s="2"/>
    </row>
    <row r="350" spans="1:35" hidden="1">
      <c r="A350" s="18">
        <v>344</v>
      </c>
      <c r="B350" s="18" t="e">
        <f>+'11- 2008'!#REF!</f>
        <v>#REF!</v>
      </c>
      <c r="C350" s="16" t="e">
        <f>+'11- 2008'!H351/'11- 2008'!AN351</f>
        <v>#DIV/0!</v>
      </c>
      <c r="D350" s="18" t="e">
        <f>+$C$21*'11- 2008'!#REF!</f>
        <v>#REF!</v>
      </c>
      <c r="E350" s="18" t="e">
        <f>+$C$21*'11- 2008'!#REF!</f>
        <v>#REF!</v>
      </c>
      <c r="F350" s="18" t="e">
        <f>+$C$21*'11- 2008'!#REF!</f>
        <v>#REF!</v>
      </c>
      <c r="G350" s="18" t="e">
        <f>+$C$21*'11- 2008'!#REF!</f>
        <v>#REF!</v>
      </c>
      <c r="H350" s="18" t="e">
        <f>+$C$21*'11- 2008'!#REF!</f>
        <v>#REF!</v>
      </c>
      <c r="I350" s="18" t="e">
        <f>+$C$21*'11- 2008'!#REF!</f>
        <v>#REF!</v>
      </c>
      <c r="J350" s="18" t="e">
        <f>+$C$21*'11- 2008'!#REF!</f>
        <v>#REF!</v>
      </c>
      <c r="K350" s="18" t="e">
        <f>+$C$21*'11- 2008'!#REF!</f>
        <v>#REF!</v>
      </c>
      <c r="L350" s="18" t="e">
        <f>+$C$21*'11- 2008'!#REF!</f>
        <v>#REF!</v>
      </c>
      <c r="M350" s="18" t="e">
        <f>+$C$21*'11- 2008'!#REF!</f>
        <v>#REF!</v>
      </c>
      <c r="N350" s="18" t="e">
        <f>+$C$21*'11- 2008'!#REF!</f>
        <v>#REF!</v>
      </c>
      <c r="O350" s="18" t="e">
        <f>+$C$21*'11- 2008'!#REF!</f>
        <v>#REF!</v>
      </c>
      <c r="P350" s="18" t="e">
        <f>+$C$21*'11- 2008'!#REF!</f>
        <v>#REF!</v>
      </c>
      <c r="Q350" s="18" t="e">
        <f>+$C$21*'11- 2008'!#REF!</f>
        <v>#REF!</v>
      </c>
      <c r="R350" s="18" t="e">
        <f>+$C$21*'11- 2008'!#REF!</f>
        <v>#REF!</v>
      </c>
      <c r="S350" s="18" t="e">
        <f>+$C$21*'11- 2008'!#REF!</f>
        <v>#REF!</v>
      </c>
      <c r="T350" s="18" t="e">
        <f>+$C$21*'11- 2008'!#REF!</f>
        <v>#REF!</v>
      </c>
      <c r="U350" s="18" t="e">
        <f>+$C$21*'11- 2008'!#REF!</f>
        <v>#REF!</v>
      </c>
      <c r="V350" s="18" t="e">
        <f>+$C$21*'11- 2008'!#REF!</f>
        <v>#REF!</v>
      </c>
      <c r="W350" s="18" t="e">
        <f>+$C$21*'11- 2008'!#REF!</f>
        <v>#REF!</v>
      </c>
      <c r="X350" s="18" t="e">
        <f>+$C$21*'11- 2008'!#REF!</f>
        <v>#REF!</v>
      </c>
      <c r="Y350" s="18" t="e">
        <f>+$C$21*'11- 2008'!#REF!</f>
        <v>#REF!</v>
      </c>
      <c r="Z350" s="18" t="e">
        <f>+$C$21*'11- 2008'!#REF!</f>
        <v>#REF!</v>
      </c>
      <c r="AA350" s="18" t="e">
        <f>+$C$21*'11- 2008'!#REF!</f>
        <v>#REF!</v>
      </c>
      <c r="AB350" s="18" t="e">
        <f>+$C$21*'11- 2008'!#REF!</f>
        <v>#REF!</v>
      </c>
      <c r="AC350" s="18" t="e">
        <f>+$C$21*'11- 2008'!#REF!</f>
        <v>#REF!</v>
      </c>
      <c r="AD350" s="18" t="e">
        <f>+$C$21*'11- 2008'!#REF!</f>
        <v>#REF!</v>
      </c>
      <c r="AE350" s="18" t="e">
        <f>+$C$21*'11- 2008'!#REF!</f>
        <v>#REF!</v>
      </c>
      <c r="AF350" s="18" t="e">
        <f>+$C$21*'11- 2008'!#REF!</f>
        <v>#REF!</v>
      </c>
      <c r="AG350" s="18" t="e">
        <f>+$C$21*'11- 2008'!#REF!</f>
        <v>#REF!</v>
      </c>
      <c r="AH350" s="18" t="e">
        <f>+$C$21*'11- 2008'!#REF!</f>
        <v>#REF!</v>
      </c>
      <c r="AI350" s="2"/>
    </row>
    <row r="351" spans="1:35" hidden="1">
      <c r="A351" s="18">
        <v>345</v>
      </c>
      <c r="B351" s="18" t="e">
        <f>+'11- 2008'!#REF!</f>
        <v>#REF!</v>
      </c>
      <c r="C351" s="16" t="e">
        <f>+'11- 2008'!H352/'11- 2008'!AN352</f>
        <v>#DIV/0!</v>
      </c>
      <c r="D351" s="18" t="e">
        <f>+$C$21*'11- 2008'!#REF!</f>
        <v>#REF!</v>
      </c>
      <c r="E351" s="18" t="e">
        <f>+$C$21*'11- 2008'!#REF!</f>
        <v>#REF!</v>
      </c>
      <c r="F351" s="18" t="e">
        <f>+$C$21*'11- 2008'!#REF!</f>
        <v>#REF!</v>
      </c>
      <c r="G351" s="18" t="e">
        <f>+$C$21*'11- 2008'!#REF!</f>
        <v>#REF!</v>
      </c>
      <c r="H351" s="18" t="e">
        <f>+$C$21*'11- 2008'!#REF!</f>
        <v>#REF!</v>
      </c>
      <c r="I351" s="18" t="e">
        <f>+$C$21*'11- 2008'!#REF!</f>
        <v>#REF!</v>
      </c>
      <c r="J351" s="18" t="e">
        <f>+$C$21*'11- 2008'!#REF!</f>
        <v>#REF!</v>
      </c>
      <c r="K351" s="18" t="e">
        <f>+$C$21*'11- 2008'!#REF!</f>
        <v>#REF!</v>
      </c>
      <c r="L351" s="18" t="e">
        <f>+$C$21*'11- 2008'!#REF!</f>
        <v>#REF!</v>
      </c>
      <c r="M351" s="18" t="e">
        <f>+$C$21*'11- 2008'!#REF!</f>
        <v>#REF!</v>
      </c>
      <c r="N351" s="18" t="e">
        <f>+$C$21*'11- 2008'!#REF!</f>
        <v>#REF!</v>
      </c>
      <c r="O351" s="18" t="e">
        <f>+$C$21*'11- 2008'!#REF!</f>
        <v>#REF!</v>
      </c>
      <c r="P351" s="18" t="e">
        <f>+$C$21*'11- 2008'!#REF!</f>
        <v>#REF!</v>
      </c>
      <c r="Q351" s="18" t="e">
        <f>+$C$21*'11- 2008'!#REF!</f>
        <v>#REF!</v>
      </c>
      <c r="R351" s="18" t="e">
        <f>+$C$21*'11- 2008'!#REF!</f>
        <v>#REF!</v>
      </c>
      <c r="S351" s="18" t="e">
        <f>+$C$21*'11- 2008'!#REF!</f>
        <v>#REF!</v>
      </c>
      <c r="T351" s="18" t="e">
        <f>+$C$21*'11- 2008'!#REF!</f>
        <v>#REF!</v>
      </c>
      <c r="U351" s="18" t="e">
        <f>+$C$21*'11- 2008'!#REF!</f>
        <v>#REF!</v>
      </c>
      <c r="V351" s="18" t="e">
        <f>+$C$21*'11- 2008'!#REF!</f>
        <v>#REF!</v>
      </c>
      <c r="W351" s="18" t="e">
        <f>+$C$21*'11- 2008'!#REF!</f>
        <v>#REF!</v>
      </c>
      <c r="X351" s="18" t="e">
        <f>+$C$21*'11- 2008'!#REF!</f>
        <v>#REF!</v>
      </c>
      <c r="Y351" s="18" t="e">
        <f>+$C$21*'11- 2008'!#REF!</f>
        <v>#REF!</v>
      </c>
      <c r="Z351" s="18" t="e">
        <f>+$C$21*'11- 2008'!#REF!</f>
        <v>#REF!</v>
      </c>
      <c r="AA351" s="18" t="e">
        <f>+$C$21*'11- 2008'!#REF!</f>
        <v>#REF!</v>
      </c>
      <c r="AB351" s="18" t="e">
        <f>+$C$21*'11- 2008'!#REF!</f>
        <v>#REF!</v>
      </c>
      <c r="AC351" s="18" t="e">
        <f>+$C$21*'11- 2008'!#REF!</f>
        <v>#REF!</v>
      </c>
      <c r="AD351" s="18" t="e">
        <f>+$C$21*'11- 2008'!#REF!</f>
        <v>#REF!</v>
      </c>
      <c r="AE351" s="18" t="e">
        <f>+$C$21*'11- 2008'!#REF!</f>
        <v>#REF!</v>
      </c>
      <c r="AF351" s="18" t="e">
        <f>+$C$21*'11- 2008'!#REF!</f>
        <v>#REF!</v>
      </c>
      <c r="AG351" s="18" t="e">
        <f>+$C$21*'11- 2008'!#REF!</f>
        <v>#REF!</v>
      </c>
      <c r="AH351" s="18" t="e">
        <f>+$C$21*'11- 2008'!#REF!</f>
        <v>#REF!</v>
      </c>
      <c r="AI351" s="2"/>
    </row>
    <row r="352" spans="1:35" hidden="1">
      <c r="A352" s="18">
        <v>346</v>
      </c>
      <c r="B352" s="18" t="e">
        <f>+'11- 2008'!#REF!</f>
        <v>#REF!</v>
      </c>
      <c r="C352" s="16" t="e">
        <f>+'11- 2008'!H353/'11- 2008'!AN353</f>
        <v>#DIV/0!</v>
      </c>
      <c r="D352" s="18" t="e">
        <f>+$C$21*'11- 2008'!#REF!</f>
        <v>#REF!</v>
      </c>
      <c r="E352" s="18" t="e">
        <f>+$C$21*'11- 2008'!#REF!</f>
        <v>#REF!</v>
      </c>
      <c r="F352" s="18" t="e">
        <f>+$C$21*'11- 2008'!#REF!</f>
        <v>#REF!</v>
      </c>
      <c r="G352" s="18" t="e">
        <f>+$C$21*'11- 2008'!#REF!</f>
        <v>#REF!</v>
      </c>
      <c r="H352" s="18" t="e">
        <f>+$C$21*'11- 2008'!#REF!</f>
        <v>#REF!</v>
      </c>
      <c r="I352" s="18" t="e">
        <f>+$C$21*'11- 2008'!#REF!</f>
        <v>#REF!</v>
      </c>
      <c r="J352" s="18" t="e">
        <f>+$C$21*'11- 2008'!#REF!</f>
        <v>#REF!</v>
      </c>
      <c r="K352" s="18" t="e">
        <f>+$C$21*'11- 2008'!#REF!</f>
        <v>#REF!</v>
      </c>
      <c r="L352" s="18" t="e">
        <f>+$C$21*'11- 2008'!#REF!</f>
        <v>#REF!</v>
      </c>
      <c r="M352" s="18" t="e">
        <f>+$C$21*'11- 2008'!#REF!</f>
        <v>#REF!</v>
      </c>
      <c r="N352" s="18" t="e">
        <f>+$C$21*'11- 2008'!#REF!</f>
        <v>#REF!</v>
      </c>
      <c r="O352" s="18" t="e">
        <f>+$C$21*'11- 2008'!#REF!</f>
        <v>#REF!</v>
      </c>
      <c r="P352" s="18" t="e">
        <f>+$C$21*'11- 2008'!#REF!</f>
        <v>#REF!</v>
      </c>
      <c r="Q352" s="18" t="e">
        <f>+$C$21*'11- 2008'!#REF!</f>
        <v>#REF!</v>
      </c>
      <c r="R352" s="18" t="e">
        <f>+$C$21*'11- 2008'!#REF!</f>
        <v>#REF!</v>
      </c>
      <c r="S352" s="18" t="e">
        <f>+$C$21*'11- 2008'!#REF!</f>
        <v>#REF!</v>
      </c>
      <c r="T352" s="18" t="e">
        <f>+$C$21*'11- 2008'!#REF!</f>
        <v>#REF!</v>
      </c>
      <c r="U352" s="18" t="e">
        <f>+$C$21*'11- 2008'!#REF!</f>
        <v>#REF!</v>
      </c>
      <c r="V352" s="18" t="e">
        <f>+$C$21*'11- 2008'!#REF!</f>
        <v>#REF!</v>
      </c>
      <c r="W352" s="18" t="e">
        <f>+$C$21*'11- 2008'!#REF!</f>
        <v>#REF!</v>
      </c>
      <c r="X352" s="18" t="e">
        <f>+$C$21*'11- 2008'!#REF!</f>
        <v>#REF!</v>
      </c>
      <c r="Y352" s="18" t="e">
        <f>+$C$21*'11- 2008'!#REF!</f>
        <v>#REF!</v>
      </c>
      <c r="Z352" s="18" t="e">
        <f>+$C$21*'11- 2008'!#REF!</f>
        <v>#REF!</v>
      </c>
      <c r="AA352" s="18" t="e">
        <f>+$C$21*'11- 2008'!#REF!</f>
        <v>#REF!</v>
      </c>
      <c r="AB352" s="18" t="e">
        <f>+$C$21*'11- 2008'!#REF!</f>
        <v>#REF!</v>
      </c>
      <c r="AC352" s="18" t="e">
        <f>+$C$21*'11- 2008'!#REF!</f>
        <v>#REF!</v>
      </c>
      <c r="AD352" s="18" t="e">
        <f>+$C$21*'11- 2008'!#REF!</f>
        <v>#REF!</v>
      </c>
      <c r="AE352" s="18" t="e">
        <f>+$C$21*'11- 2008'!#REF!</f>
        <v>#REF!</v>
      </c>
      <c r="AF352" s="18" t="e">
        <f>+$C$21*'11- 2008'!#REF!</f>
        <v>#REF!</v>
      </c>
      <c r="AG352" s="18" t="e">
        <f>+$C$21*'11- 2008'!#REF!</f>
        <v>#REF!</v>
      </c>
      <c r="AH352" s="18" t="e">
        <f>+$C$21*'11- 2008'!#REF!</f>
        <v>#REF!</v>
      </c>
      <c r="AI352" s="2"/>
    </row>
    <row r="353" spans="1:35" hidden="1">
      <c r="A353" s="18">
        <v>347</v>
      </c>
      <c r="B353" s="18" t="e">
        <f>+'11- 2008'!#REF!</f>
        <v>#REF!</v>
      </c>
      <c r="C353" s="16" t="e">
        <f>+'11- 2008'!H354/'11- 2008'!AN354</f>
        <v>#DIV/0!</v>
      </c>
      <c r="D353" s="18" t="e">
        <f>+$C$21*'11- 2008'!#REF!</f>
        <v>#REF!</v>
      </c>
      <c r="E353" s="18" t="e">
        <f>+$C$21*'11- 2008'!#REF!</f>
        <v>#REF!</v>
      </c>
      <c r="F353" s="18" t="e">
        <f>+$C$21*'11- 2008'!#REF!</f>
        <v>#REF!</v>
      </c>
      <c r="G353" s="18" t="e">
        <f>+$C$21*'11- 2008'!#REF!</f>
        <v>#REF!</v>
      </c>
      <c r="H353" s="18" t="e">
        <f>+$C$21*'11- 2008'!#REF!</f>
        <v>#REF!</v>
      </c>
      <c r="I353" s="18" t="e">
        <f>+$C$21*'11- 2008'!#REF!</f>
        <v>#REF!</v>
      </c>
      <c r="J353" s="18" t="e">
        <f>+$C$21*'11- 2008'!#REF!</f>
        <v>#REF!</v>
      </c>
      <c r="K353" s="18" t="e">
        <f>+$C$21*'11- 2008'!#REF!</f>
        <v>#REF!</v>
      </c>
      <c r="L353" s="18" t="e">
        <f>+$C$21*'11- 2008'!#REF!</f>
        <v>#REF!</v>
      </c>
      <c r="M353" s="18" t="e">
        <f>+$C$21*'11- 2008'!#REF!</f>
        <v>#REF!</v>
      </c>
      <c r="N353" s="18" t="e">
        <f>+$C$21*'11- 2008'!#REF!</f>
        <v>#REF!</v>
      </c>
      <c r="O353" s="18" t="e">
        <f>+$C$21*'11- 2008'!#REF!</f>
        <v>#REF!</v>
      </c>
      <c r="P353" s="18" t="e">
        <f>+$C$21*'11- 2008'!#REF!</f>
        <v>#REF!</v>
      </c>
      <c r="Q353" s="18" t="e">
        <f>+$C$21*'11- 2008'!#REF!</f>
        <v>#REF!</v>
      </c>
      <c r="R353" s="18" t="e">
        <f>+$C$21*'11- 2008'!#REF!</f>
        <v>#REF!</v>
      </c>
      <c r="S353" s="18" t="e">
        <f>+$C$21*'11- 2008'!#REF!</f>
        <v>#REF!</v>
      </c>
      <c r="T353" s="18" t="e">
        <f>+$C$21*'11- 2008'!#REF!</f>
        <v>#REF!</v>
      </c>
      <c r="U353" s="18" t="e">
        <f>+$C$21*'11- 2008'!#REF!</f>
        <v>#REF!</v>
      </c>
      <c r="V353" s="18" t="e">
        <f>+$C$21*'11- 2008'!#REF!</f>
        <v>#REF!</v>
      </c>
      <c r="W353" s="18" t="e">
        <f>+$C$21*'11- 2008'!#REF!</f>
        <v>#REF!</v>
      </c>
      <c r="X353" s="18" t="e">
        <f>+$C$21*'11- 2008'!#REF!</f>
        <v>#REF!</v>
      </c>
      <c r="Y353" s="18" t="e">
        <f>+$C$21*'11- 2008'!#REF!</f>
        <v>#REF!</v>
      </c>
      <c r="Z353" s="18" t="e">
        <f>+$C$21*'11- 2008'!#REF!</f>
        <v>#REF!</v>
      </c>
      <c r="AA353" s="18" t="e">
        <f>+$C$21*'11- 2008'!#REF!</f>
        <v>#REF!</v>
      </c>
      <c r="AB353" s="18" t="e">
        <f>+$C$21*'11- 2008'!#REF!</f>
        <v>#REF!</v>
      </c>
      <c r="AC353" s="18" t="e">
        <f>+$C$21*'11- 2008'!#REF!</f>
        <v>#REF!</v>
      </c>
      <c r="AD353" s="18" t="e">
        <f>+$C$21*'11- 2008'!#REF!</f>
        <v>#REF!</v>
      </c>
      <c r="AE353" s="18" t="e">
        <f>+$C$21*'11- 2008'!#REF!</f>
        <v>#REF!</v>
      </c>
      <c r="AF353" s="18" t="e">
        <f>+$C$21*'11- 2008'!#REF!</f>
        <v>#REF!</v>
      </c>
      <c r="AG353" s="18" t="e">
        <f>+$C$21*'11- 2008'!#REF!</f>
        <v>#REF!</v>
      </c>
      <c r="AH353" s="18" t="e">
        <f>+$C$21*'11- 2008'!#REF!</f>
        <v>#REF!</v>
      </c>
      <c r="AI353" s="2"/>
    </row>
    <row r="354" spans="1:35" hidden="1">
      <c r="A354" s="16">
        <v>348</v>
      </c>
      <c r="B354" s="18" t="e">
        <f>+'11- 2008'!#REF!</f>
        <v>#REF!</v>
      </c>
      <c r="C354" s="16" t="e">
        <f>+'11- 2008'!H355/'11- 2008'!AN355</f>
        <v>#DIV/0!</v>
      </c>
      <c r="D354" s="18" t="e">
        <f>+$C$21*'11- 2008'!#REF!</f>
        <v>#REF!</v>
      </c>
      <c r="E354" s="18" t="e">
        <f>+$C$21*'11- 2008'!#REF!</f>
        <v>#REF!</v>
      </c>
      <c r="F354" s="18" t="e">
        <f>+$C$21*'11- 2008'!#REF!</f>
        <v>#REF!</v>
      </c>
      <c r="G354" s="18" t="e">
        <f>+$C$21*'11- 2008'!#REF!</f>
        <v>#REF!</v>
      </c>
      <c r="H354" s="18" t="e">
        <f>+$C$21*'11- 2008'!#REF!</f>
        <v>#REF!</v>
      </c>
      <c r="I354" s="18" t="e">
        <f>+$C$21*'11- 2008'!#REF!</f>
        <v>#REF!</v>
      </c>
      <c r="J354" s="18" t="e">
        <f>+$C$21*'11- 2008'!#REF!</f>
        <v>#REF!</v>
      </c>
      <c r="K354" s="18" t="e">
        <f>+$C$21*'11- 2008'!#REF!</f>
        <v>#REF!</v>
      </c>
      <c r="L354" s="18" t="e">
        <f>+$C$21*'11- 2008'!#REF!</f>
        <v>#REF!</v>
      </c>
      <c r="M354" s="18" t="e">
        <f>+$C$21*'11- 2008'!#REF!</f>
        <v>#REF!</v>
      </c>
      <c r="N354" s="18" t="e">
        <f>+$C$21*'11- 2008'!#REF!</f>
        <v>#REF!</v>
      </c>
      <c r="O354" s="18" t="e">
        <f>+$C$21*'11- 2008'!#REF!</f>
        <v>#REF!</v>
      </c>
      <c r="P354" s="18" t="e">
        <f>+$C$21*'11- 2008'!#REF!</f>
        <v>#REF!</v>
      </c>
      <c r="Q354" s="18" t="e">
        <f>+$C$21*'11- 2008'!#REF!</f>
        <v>#REF!</v>
      </c>
      <c r="R354" s="18" t="e">
        <f>+$C$21*'11- 2008'!#REF!</f>
        <v>#REF!</v>
      </c>
      <c r="S354" s="18" t="e">
        <f>+$C$21*'11- 2008'!#REF!</f>
        <v>#REF!</v>
      </c>
      <c r="T354" s="18" t="e">
        <f>+$C$21*'11- 2008'!#REF!</f>
        <v>#REF!</v>
      </c>
      <c r="U354" s="18" t="e">
        <f>+$C$21*'11- 2008'!#REF!</f>
        <v>#REF!</v>
      </c>
      <c r="V354" s="18" t="e">
        <f>+$C$21*'11- 2008'!#REF!</f>
        <v>#REF!</v>
      </c>
      <c r="W354" s="18" t="e">
        <f>+$C$21*'11- 2008'!#REF!</f>
        <v>#REF!</v>
      </c>
      <c r="X354" s="18" t="e">
        <f>+$C$21*'11- 2008'!#REF!</f>
        <v>#REF!</v>
      </c>
      <c r="Y354" s="18" t="e">
        <f>+$C$21*'11- 2008'!#REF!</f>
        <v>#REF!</v>
      </c>
      <c r="Z354" s="18" t="e">
        <f>+$C$21*'11- 2008'!#REF!</f>
        <v>#REF!</v>
      </c>
      <c r="AA354" s="18" t="e">
        <f>+$C$21*'11- 2008'!#REF!</f>
        <v>#REF!</v>
      </c>
      <c r="AB354" s="18" t="e">
        <f>+$C$21*'11- 2008'!#REF!</f>
        <v>#REF!</v>
      </c>
      <c r="AC354" s="18" t="e">
        <f>+$C$21*'11- 2008'!#REF!</f>
        <v>#REF!</v>
      </c>
      <c r="AD354" s="18" t="e">
        <f>+$C$21*'11- 2008'!#REF!</f>
        <v>#REF!</v>
      </c>
      <c r="AE354" s="18" t="e">
        <f>+$C$21*'11- 2008'!#REF!</f>
        <v>#REF!</v>
      </c>
      <c r="AF354" s="18" t="e">
        <f>+$C$21*'11- 2008'!#REF!</f>
        <v>#REF!</v>
      </c>
      <c r="AG354" s="18" t="e">
        <f>+$C$21*'11- 2008'!#REF!</f>
        <v>#REF!</v>
      </c>
      <c r="AH354" s="18" t="e">
        <f>+$C$21*'11- 2008'!#REF!</f>
        <v>#REF!</v>
      </c>
      <c r="AI354" s="2"/>
    </row>
    <row r="355" spans="1:35" hidden="1">
      <c r="A355" s="18">
        <v>349</v>
      </c>
      <c r="B355" s="18" t="e">
        <f>+'11- 2008'!#REF!</f>
        <v>#REF!</v>
      </c>
      <c r="C355" s="16" t="e">
        <f>+'11- 2008'!H356/'11- 2008'!AN356</f>
        <v>#DIV/0!</v>
      </c>
      <c r="D355" s="18" t="e">
        <f>+$C$21*'11- 2008'!#REF!</f>
        <v>#REF!</v>
      </c>
      <c r="E355" s="18" t="e">
        <f>+$C$21*'11- 2008'!#REF!</f>
        <v>#REF!</v>
      </c>
      <c r="F355" s="18" t="e">
        <f>+$C$21*'11- 2008'!#REF!</f>
        <v>#REF!</v>
      </c>
      <c r="G355" s="18" t="e">
        <f>+$C$21*'11- 2008'!#REF!</f>
        <v>#REF!</v>
      </c>
      <c r="H355" s="18" t="e">
        <f>+$C$21*'11- 2008'!#REF!</f>
        <v>#REF!</v>
      </c>
      <c r="I355" s="18" t="e">
        <f>+$C$21*'11- 2008'!#REF!</f>
        <v>#REF!</v>
      </c>
      <c r="J355" s="18" t="e">
        <f>+$C$21*'11- 2008'!#REF!</f>
        <v>#REF!</v>
      </c>
      <c r="K355" s="18" t="e">
        <f>+$C$21*'11- 2008'!#REF!</f>
        <v>#REF!</v>
      </c>
      <c r="L355" s="18" t="e">
        <f>+$C$21*'11- 2008'!#REF!</f>
        <v>#REF!</v>
      </c>
      <c r="M355" s="18" t="e">
        <f>+$C$21*'11- 2008'!#REF!</f>
        <v>#REF!</v>
      </c>
      <c r="N355" s="18" t="e">
        <f>+$C$21*'11- 2008'!#REF!</f>
        <v>#REF!</v>
      </c>
      <c r="O355" s="18" t="e">
        <f>+$C$21*'11- 2008'!#REF!</f>
        <v>#REF!</v>
      </c>
      <c r="P355" s="18" t="e">
        <f>+$C$21*'11- 2008'!#REF!</f>
        <v>#REF!</v>
      </c>
      <c r="Q355" s="18" t="e">
        <f>+$C$21*'11- 2008'!#REF!</f>
        <v>#REF!</v>
      </c>
      <c r="R355" s="18" t="e">
        <f>+$C$21*'11- 2008'!#REF!</f>
        <v>#REF!</v>
      </c>
      <c r="S355" s="18" t="e">
        <f>+$C$21*'11- 2008'!#REF!</f>
        <v>#REF!</v>
      </c>
      <c r="T355" s="18" t="e">
        <f>+$C$21*'11- 2008'!#REF!</f>
        <v>#REF!</v>
      </c>
      <c r="U355" s="18" t="e">
        <f>+$C$21*'11- 2008'!#REF!</f>
        <v>#REF!</v>
      </c>
      <c r="V355" s="18" t="e">
        <f>+$C$21*'11- 2008'!#REF!</f>
        <v>#REF!</v>
      </c>
      <c r="W355" s="18" t="e">
        <f>+$C$21*'11- 2008'!#REF!</f>
        <v>#REF!</v>
      </c>
      <c r="X355" s="18" t="e">
        <f>+$C$21*'11- 2008'!#REF!</f>
        <v>#REF!</v>
      </c>
      <c r="Y355" s="18" t="e">
        <f>+$C$21*'11- 2008'!#REF!</f>
        <v>#REF!</v>
      </c>
      <c r="Z355" s="18" t="e">
        <f>+$C$21*'11- 2008'!#REF!</f>
        <v>#REF!</v>
      </c>
      <c r="AA355" s="18" t="e">
        <f>+$C$21*'11- 2008'!#REF!</f>
        <v>#REF!</v>
      </c>
      <c r="AB355" s="18" t="e">
        <f>+$C$21*'11- 2008'!#REF!</f>
        <v>#REF!</v>
      </c>
      <c r="AC355" s="18" t="e">
        <f>+$C$21*'11- 2008'!#REF!</f>
        <v>#REF!</v>
      </c>
      <c r="AD355" s="18" t="e">
        <f>+$C$21*'11- 2008'!#REF!</f>
        <v>#REF!</v>
      </c>
      <c r="AE355" s="18" t="e">
        <f>+$C$21*'11- 2008'!#REF!</f>
        <v>#REF!</v>
      </c>
      <c r="AF355" s="18" t="e">
        <f>+$C$21*'11- 2008'!#REF!</f>
        <v>#REF!</v>
      </c>
      <c r="AG355" s="18" t="e">
        <f>+$C$21*'11- 2008'!#REF!</f>
        <v>#REF!</v>
      </c>
      <c r="AH355" s="18" t="e">
        <f>+$C$21*'11- 2008'!#REF!</f>
        <v>#REF!</v>
      </c>
      <c r="AI355" s="2"/>
    </row>
    <row r="356" spans="1:35" hidden="1">
      <c r="A356" s="18">
        <v>350</v>
      </c>
      <c r="B356" s="18" t="e">
        <f>+'11- 2008'!#REF!</f>
        <v>#REF!</v>
      </c>
      <c r="C356" s="16" t="e">
        <f>+'11- 2008'!H357/'11- 2008'!AN357</f>
        <v>#DIV/0!</v>
      </c>
      <c r="D356" s="18" t="e">
        <f>+$C$21*'11- 2008'!#REF!</f>
        <v>#REF!</v>
      </c>
      <c r="E356" s="18" t="e">
        <f>+$C$21*'11- 2008'!#REF!</f>
        <v>#REF!</v>
      </c>
      <c r="F356" s="18" t="e">
        <f>+$C$21*'11- 2008'!#REF!</f>
        <v>#REF!</v>
      </c>
      <c r="G356" s="18" t="e">
        <f>+$C$21*'11- 2008'!#REF!</f>
        <v>#REF!</v>
      </c>
      <c r="H356" s="18" t="e">
        <f>+$C$21*'11- 2008'!#REF!</f>
        <v>#REF!</v>
      </c>
      <c r="I356" s="18" t="e">
        <f>+$C$21*'11- 2008'!#REF!</f>
        <v>#REF!</v>
      </c>
      <c r="J356" s="18" t="e">
        <f>+$C$21*'11- 2008'!#REF!</f>
        <v>#REF!</v>
      </c>
      <c r="K356" s="18" t="e">
        <f>+$C$21*'11- 2008'!#REF!</f>
        <v>#REF!</v>
      </c>
      <c r="L356" s="18" t="e">
        <f>+$C$21*'11- 2008'!#REF!</f>
        <v>#REF!</v>
      </c>
      <c r="M356" s="18" t="e">
        <f>+$C$21*'11- 2008'!#REF!</f>
        <v>#REF!</v>
      </c>
      <c r="N356" s="18" t="e">
        <f>+$C$21*'11- 2008'!#REF!</f>
        <v>#REF!</v>
      </c>
      <c r="O356" s="18" t="e">
        <f>+$C$21*'11- 2008'!#REF!</f>
        <v>#REF!</v>
      </c>
      <c r="P356" s="18" t="e">
        <f>+$C$21*'11- 2008'!#REF!</f>
        <v>#REF!</v>
      </c>
      <c r="Q356" s="18" t="e">
        <f>+$C$21*'11- 2008'!#REF!</f>
        <v>#REF!</v>
      </c>
      <c r="R356" s="18" t="e">
        <f>+$C$21*'11- 2008'!#REF!</f>
        <v>#REF!</v>
      </c>
      <c r="S356" s="18" t="e">
        <f>+$C$21*'11- 2008'!#REF!</f>
        <v>#REF!</v>
      </c>
      <c r="T356" s="18" t="e">
        <f>+$C$21*'11- 2008'!#REF!</f>
        <v>#REF!</v>
      </c>
      <c r="U356" s="18" t="e">
        <f>+$C$21*'11- 2008'!#REF!</f>
        <v>#REF!</v>
      </c>
      <c r="V356" s="18" t="e">
        <f>+$C$21*'11- 2008'!#REF!</f>
        <v>#REF!</v>
      </c>
      <c r="W356" s="18" t="e">
        <f>+$C$21*'11- 2008'!#REF!</f>
        <v>#REF!</v>
      </c>
      <c r="X356" s="18" t="e">
        <f>+$C$21*'11- 2008'!#REF!</f>
        <v>#REF!</v>
      </c>
      <c r="Y356" s="18" t="e">
        <f>+$C$21*'11- 2008'!#REF!</f>
        <v>#REF!</v>
      </c>
      <c r="Z356" s="18" t="e">
        <f>+$C$21*'11- 2008'!#REF!</f>
        <v>#REF!</v>
      </c>
      <c r="AA356" s="18" t="e">
        <f>+$C$21*'11- 2008'!#REF!</f>
        <v>#REF!</v>
      </c>
      <c r="AB356" s="18" t="e">
        <f>+$C$21*'11- 2008'!#REF!</f>
        <v>#REF!</v>
      </c>
      <c r="AC356" s="18" t="e">
        <f>+$C$21*'11- 2008'!#REF!</f>
        <v>#REF!</v>
      </c>
      <c r="AD356" s="18" t="e">
        <f>+$C$21*'11- 2008'!#REF!</f>
        <v>#REF!</v>
      </c>
      <c r="AE356" s="18" t="e">
        <f>+$C$21*'11- 2008'!#REF!</f>
        <v>#REF!</v>
      </c>
      <c r="AF356" s="18" t="e">
        <f>+$C$21*'11- 2008'!#REF!</f>
        <v>#REF!</v>
      </c>
      <c r="AG356" s="18" t="e">
        <f>+$C$21*'11- 2008'!#REF!</f>
        <v>#REF!</v>
      </c>
      <c r="AH356" s="18" t="e">
        <f>+$C$21*'11- 2008'!#REF!</f>
        <v>#REF!</v>
      </c>
      <c r="AI356" s="2"/>
    </row>
    <row r="357" spans="1:35" hidden="1">
      <c r="A357" s="18">
        <v>351</v>
      </c>
      <c r="B357" s="18" t="e">
        <f>+'11- 2008'!#REF!</f>
        <v>#REF!</v>
      </c>
      <c r="C357" s="16" t="e">
        <f>+'11- 2008'!H358/'11- 2008'!AN358</f>
        <v>#DIV/0!</v>
      </c>
      <c r="D357" s="18" t="e">
        <f>+$C$21*'11- 2008'!#REF!</f>
        <v>#REF!</v>
      </c>
      <c r="E357" s="18" t="e">
        <f>+$C$21*'11- 2008'!#REF!</f>
        <v>#REF!</v>
      </c>
      <c r="F357" s="18" t="e">
        <f>+$C$21*'11- 2008'!#REF!</f>
        <v>#REF!</v>
      </c>
      <c r="G357" s="18" t="e">
        <f>+$C$21*'11- 2008'!#REF!</f>
        <v>#REF!</v>
      </c>
      <c r="H357" s="18" t="e">
        <f>+$C$21*'11- 2008'!#REF!</f>
        <v>#REF!</v>
      </c>
      <c r="I357" s="18" t="e">
        <f>+$C$21*'11- 2008'!#REF!</f>
        <v>#REF!</v>
      </c>
      <c r="J357" s="18" t="e">
        <f>+$C$21*'11- 2008'!#REF!</f>
        <v>#REF!</v>
      </c>
      <c r="K357" s="18" t="e">
        <f>+$C$21*'11- 2008'!#REF!</f>
        <v>#REF!</v>
      </c>
      <c r="L357" s="18" t="e">
        <f>+$C$21*'11- 2008'!#REF!</f>
        <v>#REF!</v>
      </c>
      <c r="M357" s="18" t="e">
        <f>+$C$21*'11- 2008'!#REF!</f>
        <v>#REF!</v>
      </c>
      <c r="N357" s="18" t="e">
        <f>+$C$21*'11- 2008'!#REF!</f>
        <v>#REF!</v>
      </c>
      <c r="O357" s="18" t="e">
        <f>+$C$21*'11- 2008'!#REF!</f>
        <v>#REF!</v>
      </c>
      <c r="P357" s="18" t="e">
        <f>+$C$21*'11- 2008'!#REF!</f>
        <v>#REF!</v>
      </c>
      <c r="Q357" s="18" t="e">
        <f>+$C$21*'11- 2008'!#REF!</f>
        <v>#REF!</v>
      </c>
      <c r="R357" s="18" t="e">
        <f>+$C$21*'11- 2008'!#REF!</f>
        <v>#REF!</v>
      </c>
      <c r="S357" s="18" t="e">
        <f>+$C$21*'11- 2008'!#REF!</f>
        <v>#REF!</v>
      </c>
      <c r="T357" s="18" t="e">
        <f>+$C$21*'11- 2008'!#REF!</f>
        <v>#REF!</v>
      </c>
      <c r="U357" s="18" t="e">
        <f>+$C$21*'11- 2008'!#REF!</f>
        <v>#REF!</v>
      </c>
      <c r="V357" s="18" t="e">
        <f>+$C$21*'11- 2008'!#REF!</f>
        <v>#REF!</v>
      </c>
      <c r="W357" s="18" t="e">
        <f>+$C$21*'11- 2008'!#REF!</f>
        <v>#REF!</v>
      </c>
      <c r="X357" s="18" t="e">
        <f>+$C$21*'11- 2008'!#REF!</f>
        <v>#REF!</v>
      </c>
      <c r="Y357" s="18" t="e">
        <f>+$C$21*'11- 2008'!#REF!</f>
        <v>#REF!</v>
      </c>
      <c r="Z357" s="18" t="e">
        <f>+$C$21*'11- 2008'!#REF!</f>
        <v>#REF!</v>
      </c>
      <c r="AA357" s="18" t="e">
        <f>+$C$21*'11- 2008'!#REF!</f>
        <v>#REF!</v>
      </c>
      <c r="AB357" s="18" t="e">
        <f>+$C$21*'11- 2008'!#REF!</f>
        <v>#REF!</v>
      </c>
      <c r="AC357" s="18" t="e">
        <f>+$C$21*'11- 2008'!#REF!</f>
        <v>#REF!</v>
      </c>
      <c r="AD357" s="18" t="e">
        <f>+$C$21*'11- 2008'!#REF!</f>
        <v>#REF!</v>
      </c>
      <c r="AE357" s="18" t="e">
        <f>+$C$21*'11- 2008'!#REF!</f>
        <v>#REF!</v>
      </c>
      <c r="AF357" s="18" t="e">
        <f>+$C$21*'11- 2008'!#REF!</f>
        <v>#REF!</v>
      </c>
      <c r="AG357" s="18" t="e">
        <f>+$C$21*'11- 2008'!#REF!</f>
        <v>#REF!</v>
      </c>
      <c r="AH357" s="18" t="e">
        <f>+$C$21*'11- 2008'!#REF!</f>
        <v>#REF!</v>
      </c>
      <c r="AI357" s="2"/>
    </row>
    <row r="358" spans="1:35" hidden="1">
      <c r="A358" s="16">
        <v>352</v>
      </c>
      <c r="B358" s="18" t="e">
        <f>+'11- 2008'!#REF!</f>
        <v>#REF!</v>
      </c>
      <c r="C358" s="16" t="e">
        <f>+'11- 2008'!H359/'11- 2008'!AN359</f>
        <v>#DIV/0!</v>
      </c>
      <c r="D358" s="18" t="e">
        <f>+$C$21*'11- 2008'!#REF!</f>
        <v>#REF!</v>
      </c>
      <c r="E358" s="18" t="e">
        <f>+$C$21*'11- 2008'!#REF!</f>
        <v>#REF!</v>
      </c>
      <c r="F358" s="18" t="e">
        <f>+$C$21*'11- 2008'!#REF!</f>
        <v>#REF!</v>
      </c>
      <c r="G358" s="18" t="e">
        <f>+$C$21*'11- 2008'!#REF!</f>
        <v>#REF!</v>
      </c>
      <c r="H358" s="18" t="e">
        <f>+$C$21*'11- 2008'!#REF!</f>
        <v>#REF!</v>
      </c>
      <c r="I358" s="18" t="e">
        <f>+$C$21*'11- 2008'!#REF!</f>
        <v>#REF!</v>
      </c>
      <c r="J358" s="18" t="e">
        <f>+$C$21*'11- 2008'!#REF!</f>
        <v>#REF!</v>
      </c>
      <c r="K358" s="18" t="e">
        <f>+$C$21*'11- 2008'!#REF!</f>
        <v>#REF!</v>
      </c>
      <c r="L358" s="18" t="e">
        <f>+$C$21*'11- 2008'!#REF!</f>
        <v>#REF!</v>
      </c>
      <c r="M358" s="18" t="e">
        <f>+$C$21*'11- 2008'!#REF!</f>
        <v>#REF!</v>
      </c>
      <c r="N358" s="18" t="e">
        <f>+$C$21*'11- 2008'!#REF!</f>
        <v>#REF!</v>
      </c>
      <c r="O358" s="18" t="e">
        <f>+$C$21*'11- 2008'!#REF!</f>
        <v>#REF!</v>
      </c>
      <c r="P358" s="18" t="e">
        <f>+$C$21*'11- 2008'!#REF!</f>
        <v>#REF!</v>
      </c>
      <c r="Q358" s="18" t="e">
        <f>+$C$21*'11- 2008'!#REF!</f>
        <v>#REF!</v>
      </c>
      <c r="R358" s="18" t="e">
        <f>+$C$21*'11- 2008'!#REF!</f>
        <v>#REF!</v>
      </c>
      <c r="S358" s="18" t="e">
        <f>+$C$21*'11- 2008'!#REF!</f>
        <v>#REF!</v>
      </c>
      <c r="T358" s="18" t="e">
        <f>+$C$21*'11- 2008'!#REF!</f>
        <v>#REF!</v>
      </c>
      <c r="U358" s="18" t="e">
        <f>+$C$21*'11- 2008'!#REF!</f>
        <v>#REF!</v>
      </c>
      <c r="V358" s="18" t="e">
        <f>+$C$21*'11- 2008'!#REF!</f>
        <v>#REF!</v>
      </c>
      <c r="W358" s="18" t="e">
        <f>+$C$21*'11- 2008'!#REF!</f>
        <v>#REF!</v>
      </c>
      <c r="X358" s="18" t="e">
        <f>+$C$21*'11- 2008'!#REF!</f>
        <v>#REF!</v>
      </c>
      <c r="Y358" s="18" t="e">
        <f>+$C$21*'11- 2008'!#REF!</f>
        <v>#REF!</v>
      </c>
      <c r="Z358" s="18" t="e">
        <f>+$C$21*'11- 2008'!#REF!</f>
        <v>#REF!</v>
      </c>
      <c r="AA358" s="18" t="e">
        <f>+$C$21*'11- 2008'!#REF!</f>
        <v>#REF!</v>
      </c>
      <c r="AB358" s="18" t="e">
        <f>+$C$21*'11- 2008'!#REF!</f>
        <v>#REF!</v>
      </c>
      <c r="AC358" s="18" t="e">
        <f>+$C$21*'11- 2008'!#REF!</f>
        <v>#REF!</v>
      </c>
      <c r="AD358" s="18" t="e">
        <f>+$C$21*'11- 2008'!#REF!</f>
        <v>#REF!</v>
      </c>
      <c r="AE358" s="18" t="e">
        <f>+$C$21*'11- 2008'!#REF!</f>
        <v>#REF!</v>
      </c>
      <c r="AF358" s="18" t="e">
        <f>+$C$21*'11- 2008'!#REF!</f>
        <v>#REF!</v>
      </c>
      <c r="AG358" s="18" t="e">
        <f>+$C$21*'11- 2008'!#REF!</f>
        <v>#REF!</v>
      </c>
      <c r="AH358" s="18" t="e">
        <f>+$C$21*'11- 2008'!#REF!</f>
        <v>#REF!</v>
      </c>
      <c r="AI358" s="2"/>
    </row>
    <row r="359" spans="1:35" hidden="1">
      <c r="A359" s="18">
        <v>353</v>
      </c>
      <c r="B359" s="18" t="e">
        <f>+'11- 2008'!#REF!</f>
        <v>#REF!</v>
      </c>
      <c r="C359" s="16" t="e">
        <f>+'11- 2008'!H360/'11- 2008'!AN360</f>
        <v>#DIV/0!</v>
      </c>
      <c r="D359" s="18" t="e">
        <f>+$C$21*'11- 2008'!#REF!</f>
        <v>#REF!</v>
      </c>
      <c r="E359" s="18" t="e">
        <f>+$C$21*'11- 2008'!#REF!</f>
        <v>#REF!</v>
      </c>
      <c r="F359" s="18" t="e">
        <f>+$C$21*'11- 2008'!#REF!</f>
        <v>#REF!</v>
      </c>
      <c r="G359" s="18" t="e">
        <f>+$C$21*'11- 2008'!#REF!</f>
        <v>#REF!</v>
      </c>
      <c r="H359" s="18" t="e">
        <f>+$C$21*'11- 2008'!#REF!</f>
        <v>#REF!</v>
      </c>
      <c r="I359" s="18" t="e">
        <f>+$C$21*'11- 2008'!#REF!</f>
        <v>#REF!</v>
      </c>
      <c r="J359" s="18" t="e">
        <f>+$C$21*'11- 2008'!#REF!</f>
        <v>#REF!</v>
      </c>
      <c r="K359" s="18" t="e">
        <f>+$C$21*'11- 2008'!#REF!</f>
        <v>#REF!</v>
      </c>
      <c r="L359" s="18" t="e">
        <f>+$C$21*'11- 2008'!#REF!</f>
        <v>#REF!</v>
      </c>
      <c r="M359" s="18" t="e">
        <f>+$C$21*'11- 2008'!#REF!</f>
        <v>#REF!</v>
      </c>
      <c r="N359" s="18" t="e">
        <f>+$C$21*'11- 2008'!#REF!</f>
        <v>#REF!</v>
      </c>
      <c r="O359" s="18" t="e">
        <f>+$C$21*'11- 2008'!#REF!</f>
        <v>#REF!</v>
      </c>
      <c r="P359" s="18" t="e">
        <f>+$C$21*'11- 2008'!#REF!</f>
        <v>#REF!</v>
      </c>
      <c r="Q359" s="18" t="e">
        <f>+$C$21*'11- 2008'!#REF!</f>
        <v>#REF!</v>
      </c>
      <c r="R359" s="18" t="e">
        <f>+$C$21*'11- 2008'!#REF!</f>
        <v>#REF!</v>
      </c>
      <c r="S359" s="18" t="e">
        <f>+$C$21*'11- 2008'!#REF!</f>
        <v>#REF!</v>
      </c>
      <c r="T359" s="18" t="e">
        <f>+$C$21*'11- 2008'!#REF!</f>
        <v>#REF!</v>
      </c>
      <c r="U359" s="18" t="e">
        <f>+$C$21*'11- 2008'!#REF!</f>
        <v>#REF!</v>
      </c>
      <c r="V359" s="18" t="e">
        <f>+$C$21*'11- 2008'!#REF!</f>
        <v>#REF!</v>
      </c>
      <c r="W359" s="18" t="e">
        <f>+$C$21*'11- 2008'!#REF!</f>
        <v>#REF!</v>
      </c>
      <c r="X359" s="18" t="e">
        <f>+$C$21*'11- 2008'!#REF!</f>
        <v>#REF!</v>
      </c>
      <c r="Y359" s="18" t="e">
        <f>+$C$21*'11- 2008'!#REF!</f>
        <v>#REF!</v>
      </c>
      <c r="Z359" s="18" t="e">
        <f>+$C$21*'11- 2008'!#REF!</f>
        <v>#REF!</v>
      </c>
      <c r="AA359" s="18" t="e">
        <f>+$C$21*'11- 2008'!#REF!</f>
        <v>#REF!</v>
      </c>
      <c r="AB359" s="18" t="e">
        <f>+$C$21*'11- 2008'!#REF!</f>
        <v>#REF!</v>
      </c>
      <c r="AC359" s="18" t="e">
        <f>+$C$21*'11- 2008'!#REF!</f>
        <v>#REF!</v>
      </c>
      <c r="AD359" s="18" t="e">
        <f>+$C$21*'11- 2008'!#REF!</f>
        <v>#REF!</v>
      </c>
      <c r="AE359" s="18" t="e">
        <f>+$C$21*'11- 2008'!#REF!</f>
        <v>#REF!</v>
      </c>
      <c r="AF359" s="18" t="e">
        <f>+$C$21*'11- 2008'!#REF!</f>
        <v>#REF!</v>
      </c>
      <c r="AG359" s="18" t="e">
        <f>+$C$21*'11- 2008'!#REF!</f>
        <v>#REF!</v>
      </c>
      <c r="AH359" s="18" t="e">
        <f>+$C$21*'11- 2008'!#REF!</f>
        <v>#REF!</v>
      </c>
      <c r="AI359" s="2"/>
    </row>
    <row r="360" spans="1:35" hidden="1">
      <c r="A360" s="18">
        <v>354</v>
      </c>
      <c r="B360" s="18" t="e">
        <f>+'11- 2008'!#REF!</f>
        <v>#REF!</v>
      </c>
      <c r="C360" s="16" t="e">
        <f>+'11- 2008'!H361/'11- 2008'!AN361</f>
        <v>#DIV/0!</v>
      </c>
      <c r="D360" s="18" t="e">
        <f>+$C$21*'11- 2008'!#REF!</f>
        <v>#REF!</v>
      </c>
      <c r="E360" s="18" t="e">
        <f>+$C$21*'11- 2008'!#REF!</f>
        <v>#REF!</v>
      </c>
      <c r="F360" s="18" t="e">
        <f>+$C$21*'11- 2008'!#REF!</f>
        <v>#REF!</v>
      </c>
      <c r="G360" s="18" t="e">
        <f>+$C$21*'11- 2008'!#REF!</f>
        <v>#REF!</v>
      </c>
      <c r="H360" s="18" t="e">
        <f>+$C$21*'11- 2008'!#REF!</f>
        <v>#REF!</v>
      </c>
      <c r="I360" s="18" t="e">
        <f>+$C$21*'11- 2008'!#REF!</f>
        <v>#REF!</v>
      </c>
      <c r="J360" s="18" t="e">
        <f>+$C$21*'11- 2008'!#REF!</f>
        <v>#REF!</v>
      </c>
      <c r="K360" s="18" t="e">
        <f>+$C$21*'11- 2008'!#REF!</f>
        <v>#REF!</v>
      </c>
      <c r="L360" s="18" t="e">
        <f>+$C$21*'11- 2008'!#REF!</f>
        <v>#REF!</v>
      </c>
      <c r="M360" s="18" t="e">
        <f>+$C$21*'11- 2008'!#REF!</f>
        <v>#REF!</v>
      </c>
      <c r="N360" s="18" t="e">
        <f>+$C$21*'11- 2008'!#REF!</f>
        <v>#REF!</v>
      </c>
      <c r="O360" s="18" t="e">
        <f>+$C$21*'11- 2008'!#REF!</f>
        <v>#REF!</v>
      </c>
      <c r="P360" s="18" t="e">
        <f>+$C$21*'11- 2008'!#REF!</f>
        <v>#REF!</v>
      </c>
      <c r="Q360" s="18" t="e">
        <f>+$C$21*'11- 2008'!#REF!</f>
        <v>#REF!</v>
      </c>
      <c r="R360" s="18" t="e">
        <f>+$C$21*'11- 2008'!#REF!</f>
        <v>#REF!</v>
      </c>
      <c r="S360" s="18" t="e">
        <f>+$C$21*'11- 2008'!#REF!</f>
        <v>#REF!</v>
      </c>
      <c r="T360" s="18" t="e">
        <f>+$C$21*'11- 2008'!#REF!</f>
        <v>#REF!</v>
      </c>
      <c r="U360" s="18" t="e">
        <f>+$C$21*'11- 2008'!#REF!</f>
        <v>#REF!</v>
      </c>
      <c r="V360" s="18" t="e">
        <f>+$C$21*'11- 2008'!#REF!</f>
        <v>#REF!</v>
      </c>
      <c r="W360" s="18" t="e">
        <f>+$C$21*'11- 2008'!#REF!</f>
        <v>#REF!</v>
      </c>
      <c r="X360" s="18" t="e">
        <f>+$C$21*'11- 2008'!#REF!</f>
        <v>#REF!</v>
      </c>
      <c r="Y360" s="18" t="e">
        <f>+$C$21*'11- 2008'!#REF!</f>
        <v>#REF!</v>
      </c>
      <c r="Z360" s="18" t="e">
        <f>+$C$21*'11- 2008'!#REF!</f>
        <v>#REF!</v>
      </c>
      <c r="AA360" s="18" t="e">
        <f>+$C$21*'11- 2008'!#REF!</f>
        <v>#REF!</v>
      </c>
      <c r="AB360" s="18" t="e">
        <f>+$C$21*'11- 2008'!#REF!</f>
        <v>#REF!</v>
      </c>
      <c r="AC360" s="18" t="e">
        <f>+$C$21*'11- 2008'!#REF!</f>
        <v>#REF!</v>
      </c>
      <c r="AD360" s="18" t="e">
        <f>+$C$21*'11- 2008'!#REF!</f>
        <v>#REF!</v>
      </c>
      <c r="AE360" s="18" t="e">
        <f>+$C$21*'11- 2008'!#REF!</f>
        <v>#REF!</v>
      </c>
      <c r="AF360" s="18" t="e">
        <f>+$C$21*'11- 2008'!#REF!</f>
        <v>#REF!</v>
      </c>
      <c r="AG360" s="18" t="e">
        <f>+$C$21*'11- 2008'!#REF!</f>
        <v>#REF!</v>
      </c>
      <c r="AH360" s="18" t="e">
        <f>+$C$21*'11- 2008'!#REF!</f>
        <v>#REF!</v>
      </c>
      <c r="AI360" s="2"/>
    </row>
    <row r="361" spans="1:35" hidden="1">
      <c r="A361" s="18">
        <v>355</v>
      </c>
      <c r="B361" s="18" t="e">
        <f>+'11- 2008'!#REF!</f>
        <v>#REF!</v>
      </c>
      <c r="C361" s="16" t="e">
        <f>+'11- 2008'!H362/'11- 2008'!AN362</f>
        <v>#DIV/0!</v>
      </c>
      <c r="D361" s="18" t="e">
        <f>+$C$21*'11- 2008'!#REF!</f>
        <v>#REF!</v>
      </c>
      <c r="E361" s="18" t="e">
        <f>+$C$21*'11- 2008'!#REF!</f>
        <v>#REF!</v>
      </c>
      <c r="F361" s="18" t="e">
        <f>+$C$21*'11- 2008'!#REF!</f>
        <v>#REF!</v>
      </c>
      <c r="G361" s="18" t="e">
        <f>+$C$21*'11- 2008'!#REF!</f>
        <v>#REF!</v>
      </c>
      <c r="H361" s="18" t="e">
        <f>+$C$21*'11- 2008'!#REF!</f>
        <v>#REF!</v>
      </c>
      <c r="I361" s="18" t="e">
        <f>+$C$21*'11- 2008'!#REF!</f>
        <v>#REF!</v>
      </c>
      <c r="J361" s="18" t="e">
        <f>+$C$21*'11- 2008'!#REF!</f>
        <v>#REF!</v>
      </c>
      <c r="K361" s="18" t="e">
        <f>+$C$21*'11- 2008'!#REF!</f>
        <v>#REF!</v>
      </c>
      <c r="L361" s="18" t="e">
        <f>+$C$21*'11- 2008'!#REF!</f>
        <v>#REF!</v>
      </c>
      <c r="M361" s="18" t="e">
        <f>+$C$21*'11- 2008'!#REF!</f>
        <v>#REF!</v>
      </c>
      <c r="N361" s="18" t="e">
        <f>+$C$21*'11- 2008'!#REF!</f>
        <v>#REF!</v>
      </c>
      <c r="O361" s="18" t="e">
        <f>+$C$21*'11- 2008'!#REF!</f>
        <v>#REF!</v>
      </c>
      <c r="P361" s="18" t="e">
        <f>+$C$21*'11- 2008'!#REF!</f>
        <v>#REF!</v>
      </c>
      <c r="Q361" s="18" t="e">
        <f>+$C$21*'11- 2008'!#REF!</f>
        <v>#REF!</v>
      </c>
      <c r="R361" s="18" t="e">
        <f>+$C$21*'11- 2008'!#REF!</f>
        <v>#REF!</v>
      </c>
      <c r="S361" s="18" t="e">
        <f>+$C$21*'11- 2008'!#REF!</f>
        <v>#REF!</v>
      </c>
      <c r="T361" s="18" t="e">
        <f>+$C$21*'11- 2008'!#REF!</f>
        <v>#REF!</v>
      </c>
      <c r="U361" s="18" t="e">
        <f>+$C$21*'11- 2008'!#REF!</f>
        <v>#REF!</v>
      </c>
      <c r="V361" s="18" t="e">
        <f>+$C$21*'11- 2008'!#REF!</f>
        <v>#REF!</v>
      </c>
      <c r="W361" s="18" t="e">
        <f>+$C$21*'11- 2008'!#REF!</f>
        <v>#REF!</v>
      </c>
      <c r="X361" s="18" t="e">
        <f>+$C$21*'11- 2008'!#REF!</f>
        <v>#REF!</v>
      </c>
      <c r="Y361" s="18" t="e">
        <f>+$C$21*'11- 2008'!#REF!</f>
        <v>#REF!</v>
      </c>
      <c r="Z361" s="18" t="e">
        <f>+$C$21*'11- 2008'!#REF!</f>
        <v>#REF!</v>
      </c>
      <c r="AA361" s="18" t="e">
        <f>+$C$21*'11- 2008'!#REF!</f>
        <v>#REF!</v>
      </c>
      <c r="AB361" s="18" t="e">
        <f>+$C$21*'11- 2008'!#REF!</f>
        <v>#REF!</v>
      </c>
      <c r="AC361" s="18" t="e">
        <f>+$C$21*'11- 2008'!#REF!</f>
        <v>#REF!</v>
      </c>
      <c r="AD361" s="18" t="e">
        <f>+$C$21*'11- 2008'!#REF!</f>
        <v>#REF!</v>
      </c>
      <c r="AE361" s="18" t="e">
        <f>+$C$21*'11- 2008'!#REF!</f>
        <v>#REF!</v>
      </c>
      <c r="AF361" s="18" t="e">
        <f>+$C$21*'11- 2008'!#REF!</f>
        <v>#REF!</v>
      </c>
      <c r="AG361" s="18" t="e">
        <f>+$C$21*'11- 2008'!#REF!</f>
        <v>#REF!</v>
      </c>
      <c r="AH361" s="18" t="e">
        <f>+$C$21*'11- 2008'!#REF!</f>
        <v>#REF!</v>
      </c>
      <c r="AI361" s="2"/>
    </row>
    <row r="362" spans="1:35" hidden="1">
      <c r="A362" s="18">
        <v>356</v>
      </c>
      <c r="B362" s="18" t="e">
        <f>+'11- 2008'!#REF!</f>
        <v>#REF!</v>
      </c>
      <c r="C362" s="16" t="e">
        <f>+'11- 2008'!H363/'11- 2008'!AN363</f>
        <v>#DIV/0!</v>
      </c>
      <c r="D362" s="18" t="e">
        <f>+$C$21*'11- 2008'!#REF!</f>
        <v>#REF!</v>
      </c>
      <c r="E362" s="18" t="e">
        <f>+$C$21*'11- 2008'!#REF!</f>
        <v>#REF!</v>
      </c>
      <c r="F362" s="18" t="e">
        <f>+$C$21*'11- 2008'!#REF!</f>
        <v>#REF!</v>
      </c>
      <c r="G362" s="18" t="e">
        <f>+$C$21*'11- 2008'!#REF!</f>
        <v>#REF!</v>
      </c>
      <c r="H362" s="18" t="e">
        <f>+$C$21*'11- 2008'!#REF!</f>
        <v>#REF!</v>
      </c>
      <c r="I362" s="18" t="e">
        <f>+$C$21*'11- 2008'!#REF!</f>
        <v>#REF!</v>
      </c>
      <c r="J362" s="18" t="e">
        <f>+$C$21*'11- 2008'!#REF!</f>
        <v>#REF!</v>
      </c>
      <c r="K362" s="18" t="e">
        <f>+$C$21*'11- 2008'!#REF!</f>
        <v>#REF!</v>
      </c>
      <c r="L362" s="18" t="e">
        <f>+$C$21*'11- 2008'!#REF!</f>
        <v>#REF!</v>
      </c>
      <c r="M362" s="18" t="e">
        <f>+$C$21*'11- 2008'!#REF!</f>
        <v>#REF!</v>
      </c>
      <c r="N362" s="18" t="e">
        <f>+$C$21*'11- 2008'!#REF!</f>
        <v>#REF!</v>
      </c>
      <c r="O362" s="18" t="e">
        <f>+$C$21*'11- 2008'!#REF!</f>
        <v>#REF!</v>
      </c>
      <c r="P362" s="18" t="e">
        <f>+$C$21*'11- 2008'!#REF!</f>
        <v>#REF!</v>
      </c>
      <c r="Q362" s="18" t="e">
        <f>+$C$21*'11- 2008'!#REF!</f>
        <v>#REF!</v>
      </c>
      <c r="R362" s="18" t="e">
        <f>+$C$21*'11- 2008'!#REF!</f>
        <v>#REF!</v>
      </c>
      <c r="S362" s="18" t="e">
        <f>+$C$21*'11- 2008'!#REF!</f>
        <v>#REF!</v>
      </c>
      <c r="T362" s="18" t="e">
        <f>+$C$21*'11- 2008'!#REF!</f>
        <v>#REF!</v>
      </c>
      <c r="U362" s="18" t="e">
        <f>+$C$21*'11- 2008'!#REF!</f>
        <v>#REF!</v>
      </c>
      <c r="V362" s="18" t="e">
        <f>+$C$21*'11- 2008'!#REF!</f>
        <v>#REF!</v>
      </c>
      <c r="W362" s="18" t="e">
        <f>+$C$21*'11- 2008'!#REF!</f>
        <v>#REF!</v>
      </c>
      <c r="X362" s="18" t="e">
        <f>+$C$21*'11- 2008'!#REF!</f>
        <v>#REF!</v>
      </c>
      <c r="Y362" s="18" t="e">
        <f>+$C$21*'11- 2008'!#REF!</f>
        <v>#REF!</v>
      </c>
      <c r="Z362" s="18" t="e">
        <f>+$C$21*'11- 2008'!#REF!</f>
        <v>#REF!</v>
      </c>
      <c r="AA362" s="18" t="e">
        <f>+$C$21*'11- 2008'!#REF!</f>
        <v>#REF!</v>
      </c>
      <c r="AB362" s="18" t="e">
        <f>+$C$21*'11- 2008'!#REF!</f>
        <v>#REF!</v>
      </c>
      <c r="AC362" s="18" t="e">
        <f>+$C$21*'11- 2008'!#REF!</f>
        <v>#REF!</v>
      </c>
      <c r="AD362" s="18" t="e">
        <f>+$C$21*'11- 2008'!#REF!</f>
        <v>#REF!</v>
      </c>
      <c r="AE362" s="18" t="e">
        <f>+$C$21*'11- 2008'!#REF!</f>
        <v>#REF!</v>
      </c>
      <c r="AF362" s="18" t="e">
        <f>+$C$21*'11- 2008'!#REF!</f>
        <v>#REF!</v>
      </c>
      <c r="AG362" s="18" t="e">
        <f>+$C$21*'11- 2008'!#REF!</f>
        <v>#REF!</v>
      </c>
      <c r="AH362" s="18" t="e">
        <f>+$C$21*'11- 2008'!#REF!</f>
        <v>#REF!</v>
      </c>
      <c r="AI362" s="2"/>
    </row>
    <row r="363" spans="1:35" hidden="1">
      <c r="A363" s="16">
        <v>357</v>
      </c>
      <c r="B363" s="18" t="e">
        <f>+'11- 2008'!#REF!</f>
        <v>#REF!</v>
      </c>
      <c r="C363" s="16" t="e">
        <f>+'11- 2008'!H364/'11- 2008'!AN364</f>
        <v>#DIV/0!</v>
      </c>
      <c r="D363" s="18" t="e">
        <f>+$C$21*'11- 2008'!#REF!</f>
        <v>#REF!</v>
      </c>
      <c r="E363" s="18" t="e">
        <f>+$C$21*'11- 2008'!#REF!</f>
        <v>#REF!</v>
      </c>
      <c r="F363" s="18" t="e">
        <f>+$C$21*'11- 2008'!#REF!</f>
        <v>#REF!</v>
      </c>
      <c r="G363" s="18" t="e">
        <f>+$C$21*'11- 2008'!#REF!</f>
        <v>#REF!</v>
      </c>
      <c r="H363" s="18" t="e">
        <f>+$C$21*'11- 2008'!#REF!</f>
        <v>#REF!</v>
      </c>
      <c r="I363" s="18" t="e">
        <f>+$C$21*'11- 2008'!#REF!</f>
        <v>#REF!</v>
      </c>
      <c r="J363" s="18" t="e">
        <f>+$C$21*'11- 2008'!#REF!</f>
        <v>#REF!</v>
      </c>
      <c r="K363" s="18" t="e">
        <f>+$C$21*'11- 2008'!#REF!</f>
        <v>#REF!</v>
      </c>
      <c r="L363" s="18" t="e">
        <f>+$C$21*'11- 2008'!#REF!</f>
        <v>#REF!</v>
      </c>
      <c r="M363" s="18" t="e">
        <f>+$C$21*'11- 2008'!#REF!</f>
        <v>#REF!</v>
      </c>
      <c r="N363" s="18" t="e">
        <f>+$C$21*'11- 2008'!#REF!</f>
        <v>#REF!</v>
      </c>
      <c r="O363" s="18" t="e">
        <f>+$C$21*'11- 2008'!#REF!</f>
        <v>#REF!</v>
      </c>
      <c r="P363" s="18" t="e">
        <f>+$C$21*'11- 2008'!#REF!</f>
        <v>#REF!</v>
      </c>
      <c r="Q363" s="18" t="e">
        <f>+$C$21*'11- 2008'!#REF!</f>
        <v>#REF!</v>
      </c>
      <c r="R363" s="18" t="e">
        <f>+$C$21*'11- 2008'!#REF!</f>
        <v>#REF!</v>
      </c>
      <c r="S363" s="18" t="e">
        <f>+$C$21*'11- 2008'!#REF!</f>
        <v>#REF!</v>
      </c>
      <c r="T363" s="18" t="e">
        <f>+$C$21*'11- 2008'!#REF!</f>
        <v>#REF!</v>
      </c>
      <c r="U363" s="18" t="e">
        <f>+$C$21*'11- 2008'!#REF!</f>
        <v>#REF!</v>
      </c>
      <c r="V363" s="18" t="e">
        <f>+$C$21*'11- 2008'!#REF!</f>
        <v>#REF!</v>
      </c>
      <c r="W363" s="18" t="e">
        <f>+$C$21*'11- 2008'!#REF!</f>
        <v>#REF!</v>
      </c>
      <c r="X363" s="18" t="e">
        <f>+$C$21*'11- 2008'!#REF!</f>
        <v>#REF!</v>
      </c>
      <c r="Y363" s="18" t="e">
        <f>+$C$21*'11- 2008'!#REF!</f>
        <v>#REF!</v>
      </c>
      <c r="Z363" s="18" t="e">
        <f>+$C$21*'11- 2008'!#REF!</f>
        <v>#REF!</v>
      </c>
      <c r="AA363" s="18" t="e">
        <f>+$C$21*'11- 2008'!#REF!</f>
        <v>#REF!</v>
      </c>
      <c r="AB363" s="18" t="e">
        <f>+$C$21*'11- 2008'!#REF!</f>
        <v>#REF!</v>
      </c>
      <c r="AC363" s="18" t="e">
        <f>+$C$21*'11- 2008'!#REF!</f>
        <v>#REF!</v>
      </c>
      <c r="AD363" s="18" t="e">
        <f>+$C$21*'11- 2008'!#REF!</f>
        <v>#REF!</v>
      </c>
      <c r="AE363" s="18" t="e">
        <f>+$C$21*'11- 2008'!#REF!</f>
        <v>#REF!</v>
      </c>
      <c r="AF363" s="18" t="e">
        <f>+$C$21*'11- 2008'!#REF!</f>
        <v>#REF!</v>
      </c>
      <c r="AG363" s="18" t="e">
        <f>+$C$21*'11- 2008'!#REF!</f>
        <v>#REF!</v>
      </c>
      <c r="AH363" s="18" t="e">
        <f>+$C$21*'11- 2008'!#REF!</f>
        <v>#REF!</v>
      </c>
      <c r="AI363" s="2"/>
    </row>
    <row r="364" spans="1:35" hidden="1">
      <c r="A364" s="18">
        <v>358</v>
      </c>
      <c r="B364" s="18" t="e">
        <f>+'11- 2008'!#REF!</f>
        <v>#REF!</v>
      </c>
      <c r="C364" s="16" t="e">
        <f>+'11- 2008'!H365/'11- 2008'!AN365</f>
        <v>#DIV/0!</v>
      </c>
      <c r="D364" s="18" t="e">
        <f>+$C$21*'11- 2008'!#REF!</f>
        <v>#REF!</v>
      </c>
      <c r="E364" s="18" t="e">
        <f>+$C$21*'11- 2008'!#REF!</f>
        <v>#REF!</v>
      </c>
      <c r="F364" s="18" t="e">
        <f>+$C$21*'11- 2008'!#REF!</f>
        <v>#REF!</v>
      </c>
      <c r="G364" s="18" t="e">
        <f>+$C$21*'11- 2008'!#REF!</f>
        <v>#REF!</v>
      </c>
      <c r="H364" s="18" t="e">
        <f>+$C$21*'11- 2008'!#REF!</f>
        <v>#REF!</v>
      </c>
      <c r="I364" s="18" t="e">
        <f>+$C$21*'11- 2008'!#REF!</f>
        <v>#REF!</v>
      </c>
      <c r="J364" s="18" t="e">
        <f>+$C$21*'11- 2008'!#REF!</f>
        <v>#REF!</v>
      </c>
      <c r="K364" s="18" t="e">
        <f>+$C$21*'11- 2008'!#REF!</f>
        <v>#REF!</v>
      </c>
      <c r="L364" s="18" t="e">
        <f>+$C$21*'11- 2008'!#REF!</f>
        <v>#REF!</v>
      </c>
      <c r="M364" s="18" t="e">
        <f>+$C$21*'11- 2008'!#REF!</f>
        <v>#REF!</v>
      </c>
      <c r="N364" s="18" t="e">
        <f>+$C$21*'11- 2008'!#REF!</f>
        <v>#REF!</v>
      </c>
      <c r="O364" s="18" t="e">
        <f>+$C$21*'11- 2008'!#REF!</f>
        <v>#REF!</v>
      </c>
      <c r="P364" s="18" t="e">
        <f>+$C$21*'11- 2008'!#REF!</f>
        <v>#REF!</v>
      </c>
      <c r="Q364" s="18" t="e">
        <f>+$C$21*'11- 2008'!#REF!</f>
        <v>#REF!</v>
      </c>
      <c r="R364" s="18" t="e">
        <f>+$C$21*'11- 2008'!#REF!</f>
        <v>#REF!</v>
      </c>
      <c r="S364" s="18" t="e">
        <f>+$C$21*'11- 2008'!#REF!</f>
        <v>#REF!</v>
      </c>
      <c r="T364" s="18" t="e">
        <f>+$C$21*'11- 2008'!#REF!</f>
        <v>#REF!</v>
      </c>
      <c r="U364" s="18" t="e">
        <f>+$C$21*'11- 2008'!#REF!</f>
        <v>#REF!</v>
      </c>
      <c r="V364" s="18" t="e">
        <f>+$C$21*'11- 2008'!#REF!</f>
        <v>#REF!</v>
      </c>
      <c r="W364" s="18" t="e">
        <f>+$C$21*'11- 2008'!#REF!</f>
        <v>#REF!</v>
      </c>
      <c r="X364" s="18" t="e">
        <f>+$C$21*'11- 2008'!#REF!</f>
        <v>#REF!</v>
      </c>
      <c r="Y364" s="18" t="e">
        <f>+$C$21*'11- 2008'!#REF!</f>
        <v>#REF!</v>
      </c>
      <c r="Z364" s="18" t="e">
        <f>+$C$21*'11- 2008'!#REF!</f>
        <v>#REF!</v>
      </c>
      <c r="AA364" s="18" t="e">
        <f>+$C$21*'11- 2008'!#REF!</f>
        <v>#REF!</v>
      </c>
      <c r="AB364" s="18" t="e">
        <f>+$C$21*'11- 2008'!#REF!</f>
        <v>#REF!</v>
      </c>
      <c r="AC364" s="18" t="e">
        <f>+$C$21*'11- 2008'!#REF!</f>
        <v>#REF!</v>
      </c>
      <c r="AD364" s="18" t="e">
        <f>+$C$21*'11- 2008'!#REF!</f>
        <v>#REF!</v>
      </c>
      <c r="AE364" s="18" t="e">
        <f>+$C$21*'11- 2008'!#REF!</f>
        <v>#REF!</v>
      </c>
      <c r="AF364" s="18" t="e">
        <f>+$C$21*'11- 2008'!#REF!</f>
        <v>#REF!</v>
      </c>
      <c r="AG364" s="18" t="e">
        <f>+$C$21*'11- 2008'!#REF!</f>
        <v>#REF!</v>
      </c>
      <c r="AH364" s="18" t="e">
        <f>+$C$21*'11- 2008'!#REF!</f>
        <v>#REF!</v>
      </c>
      <c r="AI364" s="2"/>
    </row>
    <row r="365" spans="1:35" hidden="1">
      <c r="A365" s="18">
        <v>359</v>
      </c>
      <c r="B365" s="18" t="e">
        <f>+'11- 2008'!#REF!</f>
        <v>#REF!</v>
      </c>
      <c r="C365" s="16" t="e">
        <f>+'11- 2008'!H366/'11- 2008'!AN366</f>
        <v>#DIV/0!</v>
      </c>
      <c r="D365" s="18" t="e">
        <f>+$C$21*'11- 2008'!#REF!</f>
        <v>#REF!</v>
      </c>
      <c r="E365" s="18" t="e">
        <f>+$C$21*'11- 2008'!#REF!</f>
        <v>#REF!</v>
      </c>
      <c r="F365" s="18" t="e">
        <f>+$C$21*'11- 2008'!#REF!</f>
        <v>#REF!</v>
      </c>
      <c r="G365" s="18" t="e">
        <f>+$C$21*'11- 2008'!#REF!</f>
        <v>#REF!</v>
      </c>
      <c r="H365" s="18" t="e">
        <f>+$C$21*'11- 2008'!#REF!</f>
        <v>#REF!</v>
      </c>
      <c r="I365" s="18" t="e">
        <f>+$C$21*'11- 2008'!#REF!</f>
        <v>#REF!</v>
      </c>
      <c r="J365" s="18" t="e">
        <f>+$C$21*'11- 2008'!#REF!</f>
        <v>#REF!</v>
      </c>
      <c r="K365" s="18" t="e">
        <f>+$C$21*'11- 2008'!#REF!</f>
        <v>#REF!</v>
      </c>
      <c r="L365" s="18" t="e">
        <f>+$C$21*'11- 2008'!#REF!</f>
        <v>#REF!</v>
      </c>
      <c r="M365" s="18" t="e">
        <f>+$C$21*'11- 2008'!#REF!</f>
        <v>#REF!</v>
      </c>
      <c r="N365" s="18" t="e">
        <f>+$C$21*'11- 2008'!#REF!</f>
        <v>#REF!</v>
      </c>
      <c r="O365" s="18" t="e">
        <f>+$C$21*'11- 2008'!#REF!</f>
        <v>#REF!</v>
      </c>
      <c r="P365" s="18" t="e">
        <f>+$C$21*'11- 2008'!#REF!</f>
        <v>#REF!</v>
      </c>
      <c r="Q365" s="18" t="e">
        <f>+$C$21*'11- 2008'!#REF!</f>
        <v>#REF!</v>
      </c>
      <c r="R365" s="18" t="e">
        <f>+$C$21*'11- 2008'!#REF!</f>
        <v>#REF!</v>
      </c>
      <c r="S365" s="18" t="e">
        <f>+$C$21*'11- 2008'!#REF!</f>
        <v>#REF!</v>
      </c>
      <c r="T365" s="18" t="e">
        <f>+$C$21*'11- 2008'!#REF!</f>
        <v>#REF!</v>
      </c>
      <c r="U365" s="18" t="e">
        <f>+$C$21*'11- 2008'!#REF!</f>
        <v>#REF!</v>
      </c>
      <c r="V365" s="18" t="e">
        <f>+$C$21*'11- 2008'!#REF!</f>
        <v>#REF!</v>
      </c>
      <c r="W365" s="18" t="e">
        <f>+$C$21*'11- 2008'!#REF!</f>
        <v>#REF!</v>
      </c>
      <c r="X365" s="18" t="e">
        <f>+$C$21*'11- 2008'!#REF!</f>
        <v>#REF!</v>
      </c>
      <c r="Y365" s="18" t="e">
        <f>+$C$21*'11- 2008'!#REF!</f>
        <v>#REF!</v>
      </c>
      <c r="Z365" s="18" t="e">
        <f>+$C$21*'11- 2008'!#REF!</f>
        <v>#REF!</v>
      </c>
      <c r="AA365" s="18" t="e">
        <f>+$C$21*'11- 2008'!#REF!</f>
        <v>#REF!</v>
      </c>
      <c r="AB365" s="18" t="e">
        <f>+$C$21*'11- 2008'!#REF!</f>
        <v>#REF!</v>
      </c>
      <c r="AC365" s="18" t="e">
        <f>+$C$21*'11- 2008'!#REF!</f>
        <v>#REF!</v>
      </c>
      <c r="AD365" s="18" t="e">
        <f>+$C$21*'11- 2008'!#REF!</f>
        <v>#REF!</v>
      </c>
      <c r="AE365" s="18" t="e">
        <f>+$C$21*'11- 2008'!#REF!</f>
        <v>#REF!</v>
      </c>
      <c r="AF365" s="18" t="e">
        <f>+$C$21*'11- 2008'!#REF!</f>
        <v>#REF!</v>
      </c>
      <c r="AG365" s="18" t="e">
        <f>+$C$21*'11- 2008'!#REF!</f>
        <v>#REF!</v>
      </c>
      <c r="AH365" s="18" t="e">
        <f>+$C$21*'11- 2008'!#REF!</f>
        <v>#REF!</v>
      </c>
      <c r="AI365" s="2"/>
    </row>
    <row r="366" spans="1:35" hidden="1">
      <c r="A366" s="18">
        <v>360</v>
      </c>
      <c r="B366" s="18" t="e">
        <f>+'11- 2008'!#REF!</f>
        <v>#REF!</v>
      </c>
      <c r="C366" s="16" t="e">
        <f>+'11- 2008'!H367/'11- 2008'!AN367</f>
        <v>#DIV/0!</v>
      </c>
      <c r="D366" s="18" t="e">
        <f>+$C$21*'11- 2008'!#REF!</f>
        <v>#REF!</v>
      </c>
      <c r="E366" s="18" t="e">
        <f>+$C$21*'11- 2008'!#REF!</f>
        <v>#REF!</v>
      </c>
      <c r="F366" s="18" t="e">
        <f>+$C$21*'11- 2008'!#REF!</f>
        <v>#REF!</v>
      </c>
      <c r="G366" s="18" t="e">
        <f>+$C$21*'11- 2008'!#REF!</f>
        <v>#REF!</v>
      </c>
      <c r="H366" s="18" t="e">
        <f>+$C$21*'11- 2008'!#REF!</f>
        <v>#REF!</v>
      </c>
      <c r="I366" s="18" t="e">
        <f>+$C$21*'11- 2008'!#REF!</f>
        <v>#REF!</v>
      </c>
      <c r="J366" s="18" t="e">
        <f>+$C$21*'11- 2008'!#REF!</f>
        <v>#REF!</v>
      </c>
      <c r="K366" s="18" t="e">
        <f>+$C$21*'11- 2008'!#REF!</f>
        <v>#REF!</v>
      </c>
      <c r="L366" s="18" t="e">
        <f>+$C$21*'11- 2008'!#REF!</f>
        <v>#REF!</v>
      </c>
      <c r="M366" s="18" t="e">
        <f>+$C$21*'11- 2008'!#REF!</f>
        <v>#REF!</v>
      </c>
      <c r="N366" s="18" t="e">
        <f>+$C$21*'11- 2008'!#REF!</f>
        <v>#REF!</v>
      </c>
      <c r="O366" s="18" t="e">
        <f>+$C$21*'11- 2008'!#REF!</f>
        <v>#REF!</v>
      </c>
      <c r="P366" s="18" t="e">
        <f>+$C$21*'11- 2008'!#REF!</f>
        <v>#REF!</v>
      </c>
      <c r="Q366" s="18" t="e">
        <f>+$C$21*'11- 2008'!#REF!</f>
        <v>#REF!</v>
      </c>
      <c r="R366" s="18" t="e">
        <f>+$C$21*'11- 2008'!#REF!</f>
        <v>#REF!</v>
      </c>
      <c r="S366" s="18" t="e">
        <f>+$C$21*'11- 2008'!#REF!</f>
        <v>#REF!</v>
      </c>
      <c r="T366" s="18" t="e">
        <f>+$C$21*'11- 2008'!#REF!</f>
        <v>#REF!</v>
      </c>
      <c r="U366" s="18" t="e">
        <f>+$C$21*'11- 2008'!#REF!</f>
        <v>#REF!</v>
      </c>
      <c r="V366" s="18" t="e">
        <f>+$C$21*'11- 2008'!#REF!</f>
        <v>#REF!</v>
      </c>
      <c r="W366" s="18" t="e">
        <f>+$C$21*'11- 2008'!#REF!</f>
        <v>#REF!</v>
      </c>
      <c r="X366" s="18" t="e">
        <f>+$C$21*'11- 2008'!#REF!</f>
        <v>#REF!</v>
      </c>
      <c r="Y366" s="18" t="e">
        <f>+$C$21*'11- 2008'!#REF!</f>
        <v>#REF!</v>
      </c>
      <c r="Z366" s="18" t="e">
        <f>+$C$21*'11- 2008'!#REF!</f>
        <v>#REF!</v>
      </c>
      <c r="AA366" s="18" t="e">
        <f>+$C$21*'11- 2008'!#REF!</f>
        <v>#REF!</v>
      </c>
      <c r="AB366" s="18" t="e">
        <f>+$C$21*'11- 2008'!#REF!</f>
        <v>#REF!</v>
      </c>
      <c r="AC366" s="18" t="e">
        <f>+$C$21*'11- 2008'!#REF!</f>
        <v>#REF!</v>
      </c>
      <c r="AD366" s="18" t="e">
        <f>+$C$21*'11- 2008'!#REF!</f>
        <v>#REF!</v>
      </c>
      <c r="AE366" s="18" t="e">
        <f>+$C$21*'11- 2008'!#REF!</f>
        <v>#REF!</v>
      </c>
      <c r="AF366" s="18" t="e">
        <f>+$C$21*'11- 2008'!#REF!</f>
        <v>#REF!</v>
      </c>
      <c r="AG366" s="18" t="e">
        <f>+$C$21*'11- 2008'!#REF!</f>
        <v>#REF!</v>
      </c>
      <c r="AH366" s="18" t="e">
        <f>+$C$21*'11- 2008'!#REF!</f>
        <v>#REF!</v>
      </c>
      <c r="AI366" s="2"/>
    </row>
    <row r="367" spans="1:35" hidden="1">
      <c r="A367" s="16">
        <v>361</v>
      </c>
      <c r="B367" s="18" t="e">
        <f>+'11- 2008'!#REF!</f>
        <v>#REF!</v>
      </c>
      <c r="C367" s="16" t="e">
        <f>+'11- 2008'!H368/'11- 2008'!AN368</f>
        <v>#DIV/0!</v>
      </c>
      <c r="D367" s="18" t="e">
        <f>+$C$21*'11- 2008'!#REF!</f>
        <v>#REF!</v>
      </c>
      <c r="E367" s="18" t="e">
        <f>+$C$21*'11- 2008'!#REF!</f>
        <v>#REF!</v>
      </c>
      <c r="F367" s="18" t="e">
        <f>+$C$21*'11- 2008'!#REF!</f>
        <v>#REF!</v>
      </c>
      <c r="G367" s="18" t="e">
        <f>+$C$21*'11- 2008'!#REF!</f>
        <v>#REF!</v>
      </c>
      <c r="H367" s="18" t="e">
        <f>+$C$21*'11- 2008'!#REF!</f>
        <v>#REF!</v>
      </c>
      <c r="I367" s="18" t="e">
        <f>+$C$21*'11- 2008'!#REF!</f>
        <v>#REF!</v>
      </c>
      <c r="J367" s="18" t="e">
        <f>+$C$21*'11- 2008'!#REF!</f>
        <v>#REF!</v>
      </c>
      <c r="K367" s="18" t="e">
        <f>+$C$21*'11- 2008'!#REF!</f>
        <v>#REF!</v>
      </c>
      <c r="L367" s="18" t="e">
        <f>+$C$21*'11- 2008'!#REF!</f>
        <v>#REF!</v>
      </c>
      <c r="M367" s="18" t="e">
        <f>+$C$21*'11- 2008'!#REF!</f>
        <v>#REF!</v>
      </c>
      <c r="N367" s="18" t="e">
        <f>+$C$21*'11- 2008'!#REF!</f>
        <v>#REF!</v>
      </c>
      <c r="O367" s="18" t="e">
        <f>+$C$21*'11- 2008'!#REF!</f>
        <v>#REF!</v>
      </c>
      <c r="P367" s="18" t="e">
        <f>+$C$21*'11- 2008'!#REF!</f>
        <v>#REF!</v>
      </c>
      <c r="Q367" s="18" t="e">
        <f>+$C$21*'11- 2008'!#REF!</f>
        <v>#REF!</v>
      </c>
      <c r="R367" s="18" t="e">
        <f>+$C$21*'11- 2008'!#REF!</f>
        <v>#REF!</v>
      </c>
      <c r="S367" s="18" t="e">
        <f>+$C$21*'11- 2008'!#REF!</f>
        <v>#REF!</v>
      </c>
      <c r="T367" s="18" t="e">
        <f>+$C$21*'11- 2008'!#REF!</f>
        <v>#REF!</v>
      </c>
      <c r="U367" s="18" t="e">
        <f>+$C$21*'11- 2008'!#REF!</f>
        <v>#REF!</v>
      </c>
      <c r="V367" s="18" t="e">
        <f>+$C$21*'11- 2008'!#REF!</f>
        <v>#REF!</v>
      </c>
      <c r="W367" s="18" t="e">
        <f>+$C$21*'11- 2008'!#REF!</f>
        <v>#REF!</v>
      </c>
      <c r="X367" s="18" t="e">
        <f>+$C$21*'11- 2008'!#REF!</f>
        <v>#REF!</v>
      </c>
      <c r="Y367" s="18" t="e">
        <f>+$C$21*'11- 2008'!#REF!</f>
        <v>#REF!</v>
      </c>
      <c r="Z367" s="18" t="e">
        <f>+$C$21*'11- 2008'!#REF!</f>
        <v>#REF!</v>
      </c>
      <c r="AA367" s="18" t="e">
        <f>+$C$21*'11- 2008'!#REF!</f>
        <v>#REF!</v>
      </c>
      <c r="AB367" s="18" t="e">
        <f>+$C$21*'11- 2008'!#REF!</f>
        <v>#REF!</v>
      </c>
      <c r="AC367" s="18" t="e">
        <f>+$C$21*'11- 2008'!#REF!</f>
        <v>#REF!</v>
      </c>
      <c r="AD367" s="18" t="e">
        <f>+$C$21*'11- 2008'!#REF!</f>
        <v>#REF!</v>
      </c>
      <c r="AE367" s="18" t="e">
        <f>+$C$21*'11- 2008'!#REF!</f>
        <v>#REF!</v>
      </c>
      <c r="AF367" s="18" t="e">
        <f>+$C$21*'11- 2008'!#REF!</f>
        <v>#REF!</v>
      </c>
      <c r="AG367" s="18" t="e">
        <f>+$C$21*'11- 2008'!#REF!</f>
        <v>#REF!</v>
      </c>
      <c r="AH367" s="18" t="e">
        <f>+$C$21*'11- 2008'!#REF!</f>
        <v>#REF!</v>
      </c>
      <c r="AI367" s="2"/>
    </row>
    <row r="368" spans="1:35" hidden="1">
      <c r="A368" s="18">
        <v>362</v>
      </c>
      <c r="B368" s="18" t="e">
        <f>+'11- 2008'!#REF!</f>
        <v>#REF!</v>
      </c>
      <c r="C368" s="16" t="e">
        <f>+'11- 2008'!H369/'11- 2008'!AN369</f>
        <v>#DIV/0!</v>
      </c>
      <c r="D368" s="18" t="e">
        <f>+$C$21*'11- 2008'!#REF!</f>
        <v>#REF!</v>
      </c>
      <c r="E368" s="18" t="e">
        <f>+$C$21*'11- 2008'!#REF!</f>
        <v>#REF!</v>
      </c>
      <c r="F368" s="18" t="e">
        <f>+$C$21*'11- 2008'!#REF!</f>
        <v>#REF!</v>
      </c>
      <c r="G368" s="18" t="e">
        <f>+$C$21*'11- 2008'!#REF!</f>
        <v>#REF!</v>
      </c>
      <c r="H368" s="18" t="e">
        <f>+$C$21*'11- 2008'!#REF!</f>
        <v>#REF!</v>
      </c>
      <c r="I368" s="18" t="e">
        <f>+$C$21*'11- 2008'!#REF!</f>
        <v>#REF!</v>
      </c>
      <c r="J368" s="18" t="e">
        <f>+$C$21*'11- 2008'!#REF!</f>
        <v>#REF!</v>
      </c>
      <c r="K368" s="18" t="e">
        <f>+$C$21*'11- 2008'!#REF!</f>
        <v>#REF!</v>
      </c>
      <c r="L368" s="18" t="e">
        <f>+$C$21*'11- 2008'!#REF!</f>
        <v>#REF!</v>
      </c>
      <c r="M368" s="18" t="e">
        <f>+$C$21*'11- 2008'!#REF!</f>
        <v>#REF!</v>
      </c>
      <c r="N368" s="18" t="e">
        <f>+$C$21*'11- 2008'!#REF!</f>
        <v>#REF!</v>
      </c>
      <c r="O368" s="18" t="e">
        <f>+$C$21*'11- 2008'!#REF!</f>
        <v>#REF!</v>
      </c>
      <c r="P368" s="18" t="e">
        <f>+$C$21*'11- 2008'!#REF!</f>
        <v>#REF!</v>
      </c>
      <c r="Q368" s="18" t="e">
        <f>+$C$21*'11- 2008'!#REF!</f>
        <v>#REF!</v>
      </c>
      <c r="R368" s="18" t="e">
        <f>+$C$21*'11- 2008'!#REF!</f>
        <v>#REF!</v>
      </c>
      <c r="S368" s="18" t="e">
        <f>+$C$21*'11- 2008'!#REF!</f>
        <v>#REF!</v>
      </c>
      <c r="T368" s="18" t="e">
        <f>+$C$21*'11- 2008'!#REF!</f>
        <v>#REF!</v>
      </c>
      <c r="U368" s="18" t="e">
        <f>+$C$21*'11- 2008'!#REF!</f>
        <v>#REF!</v>
      </c>
      <c r="V368" s="18" t="e">
        <f>+$C$21*'11- 2008'!#REF!</f>
        <v>#REF!</v>
      </c>
      <c r="W368" s="18" t="e">
        <f>+$C$21*'11- 2008'!#REF!</f>
        <v>#REF!</v>
      </c>
      <c r="X368" s="18" t="e">
        <f>+$C$21*'11- 2008'!#REF!</f>
        <v>#REF!</v>
      </c>
      <c r="Y368" s="18" t="e">
        <f>+$C$21*'11- 2008'!#REF!</f>
        <v>#REF!</v>
      </c>
      <c r="Z368" s="18" t="e">
        <f>+$C$21*'11- 2008'!#REF!</f>
        <v>#REF!</v>
      </c>
      <c r="AA368" s="18" t="e">
        <f>+$C$21*'11- 2008'!#REF!</f>
        <v>#REF!</v>
      </c>
      <c r="AB368" s="18" t="e">
        <f>+$C$21*'11- 2008'!#REF!</f>
        <v>#REF!</v>
      </c>
      <c r="AC368" s="18" t="e">
        <f>+$C$21*'11- 2008'!#REF!</f>
        <v>#REF!</v>
      </c>
      <c r="AD368" s="18" t="e">
        <f>+$C$21*'11- 2008'!#REF!</f>
        <v>#REF!</v>
      </c>
      <c r="AE368" s="18" t="e">
        <f>+$C$21*'11- 2008'!#REF!</f>
        <v>#REF!</v>
      </c>
      <c r="AF368" s="18" t="e">
        <f>+$C$21*'11- 2008'!#REF!</f>
        <v>#REF!</v>
      </c>
      <c r="AG368" s="18" t="e">
        <f>+$C$21*'11- 2008'!#REF!</f>
        <v>#REF!</v>
      </c>
      <c r="AH368" s="18" t="e">
        <f>+$C$21*'11- 2008'!#REF!</f>
        <v>#REF!</v>
      </c>
      <c r="AI368" s="2"/>
    </row>
    <row r="369" spans="1:35" hidden="1">
      <c r="A369" s="18">
        <v>363</v>
      </c>
      <c r="B369" s="18" t="e">
        <f>+'11- 2008'!#REF!</f>
        <v>#REF!</v>
      </c>
      <c r="C369" s="16" t="e">
        <f>+'11- 2008'!H370/'11- 2008'!AN370</f>
        <v>#DIV/0!</v>
      </c>
      <c r="D369" s="18" t="e">
        <f>+$C$21*'11- 2008'!#REF!</f>
        <v>#REF!</v>
      </c>
      <c r="E369" s="18" t="e">
        <f>+$C$21*'11- 2008'!#REF!</f>
        <v>#REF!</v>
      </c>
      <c r="F369" s="18" t="e">
        <f>+$C$21*'11- 2008'!#REF!</f>
        <v>#REF!</v>
      </c>
      <c r="G369" s="18" t="e">
        <f>+$C$21*'11- 2008'!#REF!</f>
        <v>#REF!</v>
      </c>
      <c r="H369" s="18" t="e">
        <f>+$C$21*'11- 2008'!#REF!</f>
        <v>#REF!</v>
      </c>
      <c r="I369" s="18" t="e">
        <f>+$C$21*'11- 2008'!#REF!</f>
        <v>#REF!</v>
      </c>
      <c r="J369" s="18" t="e">
        <f>+$C$21*'11- 2008'!#REF!</f>
        <v>#REF!</v>
      </c>
      <c r="K369" s="18" t="e">
        <f>+$C$21*'11- 2008'!#REF!</f>
        <v>#REF!</v>
      </c>
      <c r="L369" s="18" t="e">
        <f>+$C$21*'11- 2008'!#REF!</f>
        <v>#REF!</v>
      </c>
      <c r="M369" s="18" t="e">
        <f>+$C$21*'11- 2008'!#REF!</f>
        <v>#REF!</v>
      </c>
      <c r="N369" s="18" t="e">
        <f>+$C$21*'11- 2008'!#REF!</f>
        <v>#REF!</v>
      </c>
      <c r="O369" s="18" t="e">
        <f>+$C$21*'11- 2008'!#REF!</f>
        <v>#REF!</v>
      </c>
      <c r="P369" s="18" t="e">
        <f>+$C$21*'11- 2008'!#REF!</f>
        <v>#REF!</v>
      </c>
      <c r="Q369" s="18" t="e">
        <f>+$C$21*'11- 2008'!#REF!</f>
        <v>#REF!</v>
      </c>
      <c r="R369" s="18" t="e">
        <f>+$C$21*'11- 2008'!#REF!</f>
        <v>#REF!</v>
      </c>
      <c r="S369" s="18" t="e">
        <f>+$C$21*'11- 2008'!#REF!</f>
        <v>#REF!</v>
      </c>
      <c r="T369" s="18" t="e">
        <f>+$C$21*'11- 2008'!#REF!</f>
        <v>#REF!</v>
      </c>
      <c r="U369" s="18" t="e">
        <f>+$C$21*'11- 2008'!#REF!</f>
        <v>#REF!</v>
      </c>
      <c r="V369" s="18" t="e">
        <f>+$C$21*'11- 2008'!#REF!</f>
        <v>#REF!</v>
      </c>
      <c r="W369" s="18" t="e">
        <f>+$C$21*'11- 2008'!#REF!</f>
        <v>#REF!</v>
      </c>
      <c r="X369" s="18" t="e">
        <f>+$C$21*'11- 2008'!#REF!</f>
        <v>#REF!</v>
      </c>
      <c r="Y369" s="18" t="e">
        <f>+$C$21*'11- 2008'!#REF!</f>
        <v>#REF!</v>
      </c>
      <c r="Z369" s="18" t="e">
        <f>+$C$21*'11- 2008'!#REF!</f>
        <v>#REF!</v>
      </c>
      <c r="AA369" s="18" t="e">
        <f>+$C$21*'11- 2008'!#REF!</f>
        <v>#REF!</v>
      </c>
      <c r="AB369" s="18" t="e">
        <f>+$C$21*'11- 2008'!#REF!</f>
        <v>#REF!</v>
      </c>
      <c r="AC369" s="18" t="e">
        <f>+$C$21*'11- 2008'!#REF!</f>
        <v>#REF!</v>
      </c>
      <c r="AD369" s="18" t="e">
        <f>+$C$21*'11- 2008'!#REF!</f>
        <v>#REF!</v>
      </c>
      <c r="AE369" s="18" t="e">
        <f>+$C$21*'11- 2008'!#REF!</f>
        <v>#REF!</v>
      </c>
      <c r="AF369" s="18" t="e">
        <f>+$C$21*'11- 2008'!#REF!</f>
        <v>#REF!</v>
      </c>
      <c r="AG369" s="18" t="e">
        <f>+$C$21*'11- 2008'!#REF!</f>
        <v>#REF!</v>
      </c>
      <c r="AH369" s="18" t="e">
        <f>+$C$21*'11- 2008'!#REF!</f>
        <v>#REF!</v>
      </c>
      <c r="AI369" s="2"/>
    </row>
    <row r="370" spans="1:35" hidden="1">
      <c r="A370" s="18">
        <v>364</v>
      </c>
      <c r="B370" s="18" t="e">
        <f>+'11- 2008'!#REF!</f>
        <v>#REF!</v>
      </c>
      <c r="C370" s="16" t="e">
        <f>+'11- 2008'!H371/'11- 2008'!AN371</f>
        <v>#DIV/0!</v>
      </c>
      <c r="D370" s="18" t="e">
        <f>+$C$21*'11- 2008'!#REF!</f>
        <v>#REF!</v>
      </c>
      <c r="E370" s="18" t="e">
        <f>+$C$21*'11- 2008'!#REF!</f>
        <v>#REF!</v>
      </c>
      <c r="F370" s="18" t="e">
        <f>+$C$21*'11- 2008'!#REF!</f>
        <v>#REF!</v>
      </c>
      <c r="G370" s="18" t="e">
        <f>+$C$21*'11- 2008'!#REF!</f>
        <v>#REF!</v>
      </c>
      <c r="H370" s="18" t="e">
        <f>+$C$21*'11- 2008'!#REF!</f>
        <v>#REF!</v>
      </c>
      <c r="I370" s="18" t="e">
        <f>+$C$21*'11- 2008'!#REF!</f>
        <v>#REF!</v>
      </c>
      <c r="J370" s="18" t="e">
        <f>+$C$21*'11- 2008'!#REF!</f>
        <v>#REF!</v>
      </c>
      <c r="K370" s="18" t="e">
        <f>+$C$21*'11- 2008'!#REF!</f>
        <v>#REF!</v>
      </c>
      <c r="L370" s="18" t="e">
        <f>+$C$21*'11- 2008'!#REF!</f>
        <v>#REF!</v>
      </c>
      <c r="M370" s="18" t="e">
        <f>+$C$21*'11- 2008'!#REF!</f>
        <v>#REF!</v>
      </c>
      <c r="N370" s="18" t="e">
        <f>+$C$21*'11- 2008'!#REF!</f>
        <v>#REF!</v>
      </c>
      <c r="O370" s="18" t="e">
        <f>+$C$21*'11- 2008'!#REF!</f>
        <v>#REF!</v>
      </c>
      <c r="P370" s="18" t="e">
        <f>+$C$21*'11- 2008'!#REF!</f>
        <v>#REF!</v>
      </c>
      <c r="Q370" s="18" t="e">
        <f>+$C$21*'11- 2008'!#REF!</f>
        <v>#REF!</v>
      </c>
      <c r="R370" s="18" t="e">
        <f>+$C$21*'11- 2008'!#REF!</f>
        <v>#REF!</v>
      </c>
      <c r="S370" s="18" t="e">
        <f>+$C$21*'11- 2008'!#REF!</f>
        <v>#REF!</v>
      </c>
      <c r="T370" s="18" t="e">
        <f>+$C$21*'11- 2008'!#REF!</f>
        <v>#REF!</v>
      </c>
      <c r="U370" s="18" t="e">
        <f>+$C$21*'11- 2008'!#REF!</f>
        <v>#REF!</v>
      </c>
      <c r="V370" s="18" t="e">
        <f>+$C$21*'11- 2008'!#REF!</f>
        <v>#REF!</v>
      </c>
      <c r="W370" s="18" t="e">
        <f>+$C$21*'11- 2008'!#REF!</f>
        <v>#REF!</v>
      </c>
      <c r="X370" s="18" t="e">
        <f>+$C$21*'11- 2008'!#REF!</f>
        <v>#REF!</v>
      </c>
      <c r="Y370" s="18" t="e">
        <f>+$C$21*'11- 2008'!#REF!</f>
        <v>#REF!</v>
      </c>
      <c r="Z370" s="18" t="e">
        <f>+$C$21*'11- 2008'!#REF!</f>
        <v>#REF!</v>
      </c>
      <c r="AA370" s="18" t="e">
        <f>+$C$21*'11- 2008'!#REF!</f>
        <v>#REF!</v>
      </c>
      <c r="AB370" s="18" t="e">
        <f>+$C$21*'11- 2008'!#REF!</f>
        <v>#REF!</v>
      </c>
      <c r="AC370" s="18" t="e">
        <f>+$C$21*'11- 2008'!#REF!</f>
        <v>#REF!</v>
      </c>
      <c r="AD370" s="18" t="e">
        <f>+$C$21*'11- 2008'!#REF!</f>
        <v>#REF!</v>
      </c>
      <c r="AE370" s="18" t="e">
        <f>+$C$21*'11- 2008'!#REF!</f>
        <v>#REF!</v>
      </c>
      <c r="AF370" s="18" t="e">
        <f>+$C$21*'11- 2008'!#REF!</f>
        <v>#REF!</v>
      </c>
      <c r="AG370" s="18" t="e">
        <f>+$C$21*'11- 2008'!#REF!</f>
        <v>#REF!</v>
      </c>
      <c r="AH370" s="18" t="e">
        <f>+$C$21*'11- 2008'!#REF!</f>
        <v>#REF!</v>
      </c>
      <c r="AI370" s="2"/>
    </row>
    <row r="371" spans="1:35" hidden="1">
      <c r="A371" s="18">
        <v>365</v>
      </c>
      <c r="B371" s="18" t="e">
        <f>+'11- 2008'!#REF!</f>
        <v>#REF!</v>
      </c>
      <c r="C371" s="16" t="e">
        <f>+'11- 2008'!H372/'11- 2008'!AN372</f>
        <v>#DIV/0!</v>
      </c>
      <c r="D371" s="18" t="e">
        <f>+$C$21*'11- 2008'!#REF!</f>
        <v>#REF!</v>
      </c>
      <c r="E371" s="18" t="e">
        <f>+$C$21*'11- 2008'!#REF!</f>
        <v>#REF!</v>
      </c>
      <c r="F371" s="18" t="e">
        <f>+$C$21*'11- 2008'!#REF!</f>
        <v>#REF!</v>
      </c>
      <c r="G371" s="18" t="e">
        <f>+$C$21*'11- 2008'!#REF!</f>
        <v>#REF!</v>
      </c>
      <c r="H371" s="18" t="e">
        <f>+$C$21*'11- 2008'!#REF!</f>
        <v>#REF!</v>
      </c>
      <c r="I371" s="18" t="e">
        <f>+$C$21*'11- 2008'!#REF!</f>
        <v>#REF!</v>
      </c>
      <c r="J371" s="18" t="e">
        <f>+$C$21*'11- 2008'!#REF!</f>
        <v>#REF!</v>
      </c>
      <c r="K371" s="18" t="e">
        <f>+$C$21*'11- 2008'!#REF!</f>
        <v>#REF!</v>
      </c>
      <c r="L371" s="18" t="e">
        <f>+$C$21*'11- 2008'!#REF!</f>
        <v>#REF!</v>
      </c>
      <c r="M371" s="18" t="e">
        <f>+$C$21*'11- 2008'!#REF!</f>
        <v>#REF!</v>
      </c>
      <c r="N371" s="18" t="e">
        <f>+$C$21*'11- 2008'!#REF!</f>
        <v>#REF!</v>
      </c>
      <c r="O371" s="18" t="e">
        <f>+$C$21*'11- 2008'!#REF!</f>
        <v>#REF!</v>
      </c>
      <c r="P371" s="18" t="e">
        <f>+$C$21*'11- 2008'!#REF!</f>
        <v>#REF!</v>
      </c>
      <c r="Q371" s="18" t="e">
        <f>+$C$21*'11- 2008'!#REF!</f>
        <v>#REF!</v>
      </c>
      <c r="R371" s="18" t="e">
        <f>+$C$21*'11- 2008'!#REF!</f>
        <v>#REF!</v>
      </c>
      <c r="S371" s="18" t="e">
        <f>+$C$21*'11- 2008'!#REF!</f>
        <v>#REF!</v>
      </c>
      <c r="T371" s="18" t="e">
        <f>+$C$21*'11- 2008'!#REF!</f>
        <v>#REF!</v>
      </c>
      <c r="U371" s="18" t="e">
        <f>+$C$21*'11- 2008'!#REF!</f>
        <v>#REF!</v>
      </c>
      <c r="V371" s="18" t="e">
        <f>+$C$21*'11- 2008'!#REF!</f>
        <v>#REF!</v>
      </c>
      <c r="W371" s="18" t="e">
        <f>+$C$21*'11- 2008'!#REF!</f>
        <v>#REF!</v>
      </c>
      <c r="X371" s="18" t="e">
        <f>+$C$21*'11- 2008'!#REF!</f>
        <v>#REF!</v>
      </c>
      <c r="Y371" s="18" t="e">
        <f>+$C$21*'11- 2008'!#REF!</f>
        <v>#REF!</v>
      </c>
      <c r="Z371" s="18" t="e">
        <f>+$C$21*'11- 2008'!#REF!</f>
        <v>#REF!</v>
      </c>
      <c r="AA371" s="18" t="e">
        <f>+$C$21*'11- 2008'!#REF!</f>
        <v>#REF!</v>
      </c>
      <c r="AB371" s="18" t="e">
        <f>+$C$21*'11- 2008'!#REF!</f>
        <v>#REF!</v>
      </c>
      <c r="AC371" s="18" t="e">
        <f>+$C$21*'11- 2008'!#REF!</f>
        <v>#REF!</v>
      </c>
      <c r="AD371" s="18" t="e">
        <f>+$C$21*'11- 2008'!#REF!</f>
        <v>#REF!</v>
      </c>
      <c r="AE371" s="18" t="e">
        <f>+$C$21*'11- 2008'!#REF!</f>
        <v>#REF!</v>
      </c>
      <c r="AF371" s="18" t="e">
        <f>+$C$21*'11- 2008'!#REF!</f>
        <v>#REF!</v>
      </c>
      <c r="AG371" s="18" t="e">
        <f>+$C$21*'11- 2008'!#REF!</f>
        <v>#REF!</v>
      </c>
      <c r="AH371" s="18" t="e">
        <f>+$C$21*'11- 2008'!#REF!</f>
        <v>#REF!</v>
      </c>
      <c r="AI371" s="2"/>
    </row>
    <row r="372" spans="1:35" hidden="1">
      <c r="A372" s="16">
        <v>366</v>
      </c>
      <c r="B372" s="18" t="e">
        <f>+'11- 2008'!#REF!</f>
        <v>#REF!</v>
      </c>
      <c r="C372" s="16" t="e">
        <f>+'11- 2008'!H373/'11- 2008'!AN373</f>
        <v>#DIV/0!</v>
      </c>
      <c r="D372" s="18" t="e">
        <f>+$C$21*'11- 2008'!#REF!</f>
        <v>#REF!</v>
      </c>
      <c r="E372" s="18" t="e">
        <f>+$C$21*'11- 2008'!#REF!</f>
        <v>#REF!</v>
      </c>
      <c r="F372" s="18" t="e">
        <f>+$C$21*'11- 2008'!#REF!</f>
        <v>#REF!</v>
      </c>
      <c r="G372" s="18" t="e">
        <f>+$C$21*'11- 2008'!#REF!</f>
        <v>#REF!</v>
      </c>
      <c r="H372" s="18" t="e">
        <f>+$C$21*'11- 2008'!#REF!</f>
        <v>#REF!</v>
      </c>
      <c r="I372" s="18" t="e">
        <f>+$C$21*'11- 2008'!#REF!</f>
        <v>#REF!</v>
      </c>
      <c r="J372" s="18" t="e">
        <f>+$C$21*'11- 2008'!#REF!</f>
        <v>#REF!</v>
      </c>
      <c r="K372" s="18" t="e">
        <f>+$C$21*'11- 2008'!#REF!</f>
        <v>#REF!</v>
      </c>
      <c r="L372" s="18" t="e">
        <f>+$C$21*'11- 2008'!#REF!</f>
        <v>#REF!</v>
      </c>
      <c r="M372" s="18" t="e">
        <f>+$C$21*'11- 2008'!#REF!</f>
        <v>#REF!</v>
      </c>
      <c r="N372" s="18" t="e">
        <f>+$C$21*'11- 2008'!#REF!</f>
        <v>#REF!</v>
      </c>
      <c r="O372" s="18" t="e">
        <f>+$C$21*'11- 2008'!#REF!</f>
        <v>#REF!</v>
      </c>
      <c r="P372" s="18" t="e">
        <f>+$C$21*'11- 2008'!#REF!</f>
        <v>#REF!</v>
      </c>
      <c r="Q372" s="18" t="e">
        <f>+$C$21*'11- 2008'!#REF!</f>
        <v>#REF!</v>
      </c>
      <c r="R372" s="18" t="e">
        <f>+$C$21*'11- 2008'!#REF!</f>
        <v>#REF!</v>
      </c>
      <c r="S372" s="18" t="e">
        <f>+$C$21*'11- 2008'!#REF!</f>
        <v>#REF!</v>
      </c>
      <c r="T372" s="18" t="e">
        <f>+$C$21*'11- 2008'!#REF!</f>
        <v>#REF!</v>
      </c>
      <c r="U372" s="18" t="e">
        <f>+$C$21*'11- 2008'!#REF!</f>
        <v>#REF!</v>
      </c>
      <c r="V372" s="18" t="e">
        <f>+$C$21*'11- 2008'!#REF!</f>
        <v>#REF!</v>
      </c>
      <c r="W372" s="18" t="e">
        <f>+$C$21*'11- 2008'!#REF!</f>
        <v>#REF!</v>
      </c>
      <c r="X372" s="18" t="e">
        <f>+$C$21*'11- 2008'!#REF!</f>
        <v>#REF!</v>
      </c>
      <c r="Y372" s="18" t="e">
        <f>+$C$21*'11- 2008'!#REF!</f>
        <v>#REF!</v>
      </c>
      <c r="Z372" s="18" t="e">
        <f>+$C$21*'11- 2008'!#REF!</f>
        <v>#REF!</v>
      </c>
      <c r="AA372" s="18" t="e">
        <f>+$C$21*'11- 2008'!#REF!</f>
        <v>#REF!</v>
      </c>
      <c r="AB372" s="18" t="e">
        <f>+$C$21*'11- 2008'!#REF!</f>
        <v>#REF!</v>
      </c>
      <c r="AC372" s="18" t="e">
        <f>+$C$21*'11- 2008'!#REF!</f>
        <v>#REF!</v>
      </c>
      <c r="AD372" s="18" t="e">
        <f>+$C$21*'11- 2008'!#REF!</f>
        <v>#REF!</v>
      </c>
      <c r="AE372" s="18" t="e">
        <f>+$C$21*'11- 2008'!#REF!</f>
        <v>#REF!</v>
      </c>
      <c r="AF372" s="18" t="e">
        <f>+$C$21*'11- 2008'!#REF!</f>
        <v>#REF!</v>
      </c>
      <c r="AG372" s="18" t="e">
        <f>+$C$21*'11- 2008'!#REF!</f>
        <v>#REF!</v>
      </c>
      <c r="AH372" s="18" t="e">
        <f>+$C$21*'11- 2008'!#REF!</f>
        <v>#REF!</v>
      </c>
      <c r="AI372" s="2"/>
    </row>
    <row r="373" spans="1:35" hidden="1">
      <c r="A373" s="18">
        <v>367</v>
      </c>
      <c r="B373" s="18" t="e">
        <f>+'11- 2008'!#REF!</f>
        <v>#REF!</v>
      </c>
      <c r="C373" s="16" t="e">
        <f>+'11- 2008'!H374/'11- 2008'!AN374</f>
        <v>#DIV/0!</v>
      </c>
      <c r="D373" s="18" t="e">
        <f>+$C$21*'11- 2008'!#REF!</f>
        <v>#REF!</v>
      </c>
      <c r="E373" s="18" t="e">
        <f>+$C$21*'11- 2008'!#REF!</f>
        <v>#REF!</v>
      </c>
      <c r="F373" s="18" t="e">
        <f>+$C$21*'11- 2008'!#REF!</f>
        <v>#REF!</v>
      </c>
      <c r="G373" s="18" t="e">
        <f>+$C$21*'11- 2008'!#REF!</f>
        <v>#REF!</v>
      </c>
      <c r="H373" s="18" t="e">
        <f>+$C$21*'11- 2008'!#REF!</f>
        <v>#REF!</v>
      </c>
      <c r="I373" s="18" t="e">
        <f>+$C$21*'11- 2008'!#REF!</f>
        <v>#REF!</v>
      </c>
      <c r="J373" s="18" t="e">
        <f>+$C$21*'11- 2008'!#REF!</f>
        <v>#REF!</v>
      </c>
      <c r="K373" s="18" t="e">
        <f>+$C$21*'11- 2008'!#REF!</f>
        <v>#REF!</v>
      </c>
      <c r="L373" s="18" t="e">
        <f>+$C$21*'11- 2008'!#REF!</f>
        <v>#REF!</v>
      </c>
      <c r="M373" s="18" t="e">
        <f>+$C$21*'11- 2008'!#REF!</f>
        <v>#REF!</v>
      </c>
      <c r="N373" s="18" t="e">
        <f>+$C$21*'11- 2008'!#REF!</f>
        <v>#REF!</v>
      </c>
      <c r="O373" s="18" t="e">
        <f>+$C$21*'11- 2008'!#REF!</f>
        <v>#REF!</v>
      </c>
      <c r="P373" s="18" t="e">
        <f>+$C$21*'11- 2008'!#REF!</f>
        <v>#REF!</v>
      </c>
      <c r="Q373" s="18" t="e">
        <f>+$C$21*'11- 2008'!#REF!</f>
        <v>#REF!</v>
      </c>
      <c r="R373" s="18" t="e">
        <f>+$C$21*'11- 2008'!#REF!</f>
        <v>#REF!</v>
      </c>
      <c r="S373" s="18" t="e">
        <f>+$C$21*'11- 2008'!#REF!</f>
        <v>#REF!</v>
      </c>
      <c r="T373" s="18" t="e">
        <f>+$C$21*'11- 2008'!#REF!</f>
        <v>#REF!</v>
      </c>
      <c r="U373" s="18" t="e">
        <f>+$C$21*'11- 2008'!#REF!</f>
        <v>#REF!</v>
      </c>
      <c r="V373" s="18" t="e">
        <f>+$C$21*'11- 2008'!#REF!</f>
        <v>#REF!</v>
      </c>
      <c r="W373" s="18" t="e">
        <f>+$C$21*'11- 2008'!#REF!</f>
        <v>#REF!</v>
      </c>
      <c r="X373" s="18" t="e">
        <f>+$C$21*'11- 2008'!#REF!</f>
        <v>#REF!</v>
      </c>
      <c r="Y373" s="18" t="e">
        <f>+$C$21*'11- 2008'!#REF!</f>
        <v>#REF!</v>
      </c>
      <c r="Z373" s="18" t="e">
        <f>+$C$21*'11- 2008'!#REF!</f>
        <v>#REF!</v>
      </c>
      <c r="AA373" s="18" t="e">
        <f>+$C$21*'11- 2008'!#REF!</f>
        <v>#REF!</v>
      </c>
      <c r="AB373" s="18" t="e">
        <f>+$C$21*'11- 2008'!#REF!</f>
        <v>#REF!</v>
      </c>
      <c r="AC373" s="18" t="e">
        <f>+$C$21*'11- 2008'!#REF!</f>
        <v>#REF!</v>
      </c>
      <c r="AD373" s="18" t="e">
        <f>+$C$21*'11- 2008'!#REF!</f>
        <v>#REF!</v>
      </c>
      <c r="AE373" s="18" t="e">
        <f>+$C$21*'11- 2008'!#REF!</f>
        <v>#REF!</v>
      </c>
      <c r="AF373" s="18" t="e">
        <f>+$C$21*'11- 2008'!#REF!</f>
        <v>#REF!</v>
      </c>
      <c r="AG373" s="18" t="e">
        <f>+$C$21*'11- 2008'!#REF!</f>
        <v>#REF!</v>
      </c>
      <c r="AH373" s="18" t="e">
        <f>+$C$21*'11- 2008'!#REF!</f>
        <v>#REF!</v>
      </c>
      <c r="AI373" s="2"/>
    </row>
    <row r="374" spans="1:35" hidden="1">
      <c r="A374" s="18">
        <v>368</v>
      </c>
      <c r="B374" s="18" t="e">
        <f>+'11- 2008'!#REF!</f>
        <v>#REF!</v>
      </c>
      <c r="C374" s="16" t="e">
        <f>+'11- 2008'!H375/'11- 2008'!AN375</f>
        <v>#DIV/0!</v>
      </c>
      <c r="D374" s="18" t="e">
        <f>+$C$21*'11- 2008'!#REF!</f>
        <v>#REF!</v>
      </c>
      <c r="E374" s="18" t="e">
        <f>+$C$21*'11- 2008'!#REF!</f>
        <v>#REF!</v>
      </c>
      <c r="F374" s="18" t="e">
        <f>+$C$21*'11- 2008'!#REF!</f>
        <v>#REF!</v>
      </c>
      <c r="G374" s="18" t="e">
        <f>+$C$21*'11- 2008'!#REF!</f>
        <v>#REF!</v>
      </c>
      <c r="H374" s="18" t="e">
        <f>+$C$21*'11- 2008'!#REF!</f>
        <v>#REF!</v>
      </c>
      <c r="I374" s="18" t="e">
        <f>+$C$21*'11- 2008'!#REF!</f>
        <v>#REF!</v>
      </c>
      <c r="J374" s="18" t="e">
        <f>+$C$21*'11- 2008'!#REF!</f>
        <v>#REF!</v>
      </c>
      <c r="K374" s="18" t="e">
        <f>+$C$21*'11- 2008'!#REF!</f>
        <v>#REF!</v>
      </c>
      <c r="L374" s="18" t="e">
        <f>+$C$21*'11- 2008'!#REF!</f>
        <v>#REF!</v>
      </c>
      <c r="M374" s="18" t="e">
        <f>+$C$21*'11- 2008'!#REF!</f>
        <v>#REF!</v>
      </c>
      <c r="N374" s="18" t="e">
        <f>+$C$21*'11- 2008'!#REF!</f>
        <v>#REF!</v>
      </c>
      <c r="O374" s="18" t="e">
        <f>+$C$21*'11- 2008'!#REF!</f>
        <v>#REF!</v>
      </c>
      <c r="P374" s="18" t="e">
        <f>+$C$21*'11- 2008'!#REF!</f>
        <v>#REF!</v>
      </c>
      <c r="Q374" s="18" t="e">
        <f>+$C$21*'11- 2008'!#REF!</f>
        <v>#REF!</v>
      </c>
      <c r="R374" s="18" t="e">
        <f>+$C$21*'11- 2008'!#REF!</f>
        <v>#REF!</v>
      </c>
      <c r="S374" s="18" t="e">
        <f>+$C$21*'11- 2008'!#REF!</f>
        <v>#REF!</v>
      </c>
      <c r="T374" s="18" t="e">
        <f>+$C$21*'11- 2008'!#REF!</f>
        <v>#REF!</v>
      </c>
      <c r="U374" s="18" t="e">
        <f>+$C$21*'11- 2008'!#REF!</f>
        <v>#REF!</v>
      </c>
      <c r="V374" s="18" t="e">
        <f>+$C$21*'11- 2008'!#REF!</f>
        <v>#REF!</v>
      </c>
      <c r="W374" s="18" t="e">
        <f>+$C$21*'11- 2008'!#REF!</f>
        <v>#REF!</v>
      </c>
      <c r="X374" s="18" t="e">
        <f>+$C$21*'11- 2008'!#REF!</f>
        <v>#REF!</v>
      </c>
      <c r="Y374" s="18" t="e">
        <f>+$C$21*'11- 2008'!#REF!</f>
        <v>#REF!</v>
      </c>
      <c r="Z374" s="18" t="e">
        <f>+$C$21*'11- 2008'!#REF!</f>
        <v>#REF!</v>
      </c>
      <c r="AA374" s="18" t="e">
        <f>+$C$21*'11- 2008'!#REF!</f>
        <v>#REF!</v>
      </c>
      <c r="AB374" s="18" t="e">
        <f>+$C$21*'11- 2008'!#REF!</f>
        <v>#REF!</v>
      </c>
      <c r="AC374" s="18" t="e">
        <f>+$C$21*'11- 2008'!#REF!</f>
        <v>#REF!</v>
      </c>
      <c r="AD374" s="18" t="e">
        <f>+$C$21*'11- 2008'!#REF!</f>
        <v>#REF!</v>
      </c>
      <c r="AE374" s="18" t="e">
        <f>+$C$21*'11- 2008'!#REF!</f>
        <v>#REF!</v>
      </c>
      <c r="AF374" s="18" t="e">
        <f>+$C$21*'11- 2008'!#REF!</f>
        <v>#REF!</v>
      </c>
      <c r="AG374" s="18" t="e">
        <f>+$C$21*'11- 2008'!#REF!</f>
        <v>#REF!</v>
      </c>
      <c r="AH374" s="18" t="e">
        <f>+$C$21*'11- 2008'!#REF!</f>
        <v>#REF!</v>
      </c>
      <c r="AI374" s="2"/>
    </row>
    <row r="375" spans="1:35" hidden="1">
      <c r="A375" s="18">
        <v>369</v>
      </c>
      <c r="B375" s="18" t="e">
        <f>+'11- 2008'!#REF!</f>
        <v>#REF!</v>
      </c>
      <c r="C375" s="16" t="e">
        <f>+'11- 2008'!H376/'11- 2008'!AN376</f>
        <v>#DIV/0!</v>
      </c>
      <c r="D375" s="18" t="e">
        <f>+$C$21*'11- 2008'!#REF!</f>
        <v>#REF!</v>
      </c>
      <c r="E375" s="18" t="e">
        <f>+$C$21*'11- 2008'!#REF!</f>
        <v>#REF!</v>
      </c>
      <c r="F375" s="18" t="e">
        <f>+$C$21*'11- 2008'!#REF!</f>
        <v>#REF!</v>
      </c>
      <c r="G375" s="18" t="e">
        <f>+$C$21*'11- 2008'!#REF!</f>
        <v>#REF!</v>
      </c>
      <c r="H375" s="18" t="e">
        <f>+$C$21*'11- 2008'!#REF!</f>
        <v>#REF!</v>
      </c>
      <c r="I375" s="18" t="e">
        <f>+$C$21*'11- 2008'!#REF!</f>
        <v>#REF!</v>
      </c>
      <c r="J375" s="18" t="e">
        <f>+$C$21*'11- 2008'!#REF!</f>
        <v>#REF!</v>
      </c>
      <c r="K375" s="18" t="e">
        <f>+$C$21*'11- 2008'!#REF!</f>
        <v>#REF!</v>
      </c>
      <c r="L375" s="18" t="e">
        <f>+$C$21*'11- 2008'!#REF!</f>
        <v>#REF!</v>
      </c>
      <c r="M375" s="18" t="e">
        <f>+$C$21*'11- 2008'!#REF!</f>
        <v>#REF!</v>
      </c>
      <c r="N375" s="18" t="e">
        <f>+$C$21*'11- 2008'!#REF!</f>
        <v>#REF!</v>
      </c>
      <c r="O375" s="18" t="e">
        <f>+$C$21*'11- 2008'!#REF!</f>
        <v>#REF!</v>
      </c>
      <c r="P375" s="18" t="e">
        <f>+$C$21*'11- 2008'!#REF!</f>
        <v>#REF!</v>
      </c>
      <c r="Q375" s="18" t="e">
        <f>+$C$21*'11- 2008'!#REF!</f>
        <v>#REF!</v>
      </c>
      <c r="R375" s="18" t="e">
        <f>+$C$21*'11- 2008'!#REF!</f>
        <v>#REF!</v>
      </c>
      <c r="S375" s="18" t="e">
        <f>+$C$21*'11- 2008'!#REF!</f>
        <v>#REF!</v>
      </c>
      <c r="T375" s="18" t="e">
        <f>+$C$21*'11- 2008'!#REF!</f>
        <v>#REF!</v>
      </c>
      <c r="U375" s="18" t="e">
        <f>+$C$21*'11- 2008'!#REF!</f>
        <v>#REF!</v>
      </c>
      <c r="V375" s="18" t="e">
        <f>+$C$21*'11- 2008'!#REF!</f>
        <v>#REF!</v>
      </c>
      <c r="W375" s="18" t="e">
        <f>+$C$21*'11- 2008'!#REF!</f>
        <v>#REF!</v>
      </c>
      <c r="X375" s="18" t="e">
        <f>+$C$21*'11- 2008'!#REF!</f>
        <v>#REF!</v>
      </c>
      <c r="Y375" s="18" t="e">
        <f>+$C$21*'11- 2008'!#REF!</f>
        <v>#REF!</v>
      </c>
      <c r="Z375" s="18" t="e">
        <f>+$C$21*'11- 2008'!#REF!</f>
        <v>#REF!</v>
      </c>
      <c r="AA375" s="18" t="e">
        <f>+$C$21*'11- 2008'!#REF!</f>
        <v>#REF!</v>
      </c>
      <c r="AB375" s="18" t="e">
        <f>+$C$21*'11- 2008'!#REF!</f>
        <v>#REF!</v>
      </c>
      <c r="AC375" s="18" t="e">
        <f>+$C$21*'11- 2008'!#REF!</f>
        <v>#REF!</v>
      </c>
      <c r="AD375" s="18" t="e">
        <f>+$C$21*'11- 2008'!#REF!</f>
        <v>#REF!</v>
      </c>
      <c r="AE375" s="18" t="e">
        <f>+$C$21*'11- 2008'!#REF!</f>
        <v>#REF!</v>
      </c>
      <c r="AF375" s="18" t="e">
        <f>+$C$21*'11- 2008'!#REF!</f>
        <v>#REF!</v>
      </c>
      <c r="AG375" s="18" t="e">
        <f>+$C$21*'11- 2008'!#REF!</f>
        <v>#REF!</v>
      </c>
      <c r="AH375" s="18" t="e">
        <f>+$C$21*'11- 2008'!#REF!</f>
        <v>#REF!</v>
      </c>
      <c r="AI375" s="2"/>
    </row>
    <row r="376" spans="1:35" hidden="1">
      <c r="A376" s="16">
        <v>370</v>
      </c>
      <c r="B376" s="18" t="e">
        <f>+'11- 2008'!#REF!</f>
        <v>#REF!</v>
      </c>
      <c r="C376" s="16" t="e">
        <f>+'11- 2008'!H377/'11- 2008'!AN377</f>
        <v>#DIV/0!</v>
      </c>
      <c r="D376" s="18" t="e">
        <f>+$C$21*'11- 2008'!#REF!</f>
        <v>#REF!</v>
      </c>
      <c r="E376" s="18" t="e">
        <f>+$C$21*'11- 2008'!#REF!</f>
        <v>#REF!</v>
      </c>
      <c r="F376" s="18" t="e">
        <f>+$C$21*'11- 2008'!#REF!</f>
        <v>#REF!</v>
      </c>
      <c r="G376" s="18" t="e">
        <f>+$C$21*'11- 2008'!#REF!</f>
        <v>#REF!</v>
      </c>
      <c r="H376" s="18" t="e">
        <f>+$C$21*'11- 2008'!#REF!</f>
        <v>#REF!</v>
      </c>
      <c r="I376" s="18" t="e">
        <f>+$C$21*'11- 2008'!#REF!</f>
        <v>#REF!</v>
      </c>
      <c r="J376" s="18" t="e">
        <f>+$C$21*'11- 2008'!#REF!</f>
        <v>#REF!</v>
      </c>
      <c r="K376" s="18" t="e">
        <f>+$C$21*'11- 2008'!#REF!</f>
        <v>#REF!</v>
      </c>
      <c r="L376" s="18" t="e">
        <f>+$C$21*'11- 2008'!#REF!</f>
        <v>#REF!</v>
      </c>
      <c r="M376" s="18" t="e">
        <f>+$C$21*'11- 2008'!#REF!</f>
        <v>#REF!</v>
      </c>
      <c r="N376" s="18" t="e">
        <f>+$C$21*'11- 2008'!#REF!</f>
        <v>#REF!</v>
      </c>
      <c r="O376" s="18" t="e">
        <f>+$C$21*'11- 2008'!#REF!</f>
        <v>#REF!</v>
      </c>
      <c r="P376" s="18" t="e">
        <f>+$C$21*'11- 2008'!#REF!</f>
        <v>#REF!</v>
      </c>
      <c r="Q376" s="18" t="e">
        <f>+$C$21*'11- 2008'!#REF!</f>
        <v>#REF!</v>
      </c>
      <c r="R376" s="18" t="e">
        <f>+$C$21*'11- 2008'!#REF!</f>
        <v>#REF!</v>
      </c>
      <c r="S376" s="18" t="e">
        <f>+$C$21*'11- 2008'!#REF!</f>
        <v>#REF!</v>
      </c>
      <c r="T376" s="18" t="e">
        <f>+$C$21*'11- 2008'!#REF!</f>
        <v>#REF!</v>
      </c>
      <c r="U376" s="18" t="e">
        <f>+$C$21*'11- 2008'!#REF!</f>
        <v>#REF!</v>
      </c>
      <c r="V376" s="18" t="e">
        <f>+$C$21*'11- 2008'!#REF!</f>
        <v>#REF!</v>
      </c>
      <c r="W376" s="18" t="e">
        <f>+$C$21*'11- 2008'!#REF!</f>
        <v>#REF!</v>
      </c>
      <c r="X376" s="18" t="e">
        <f>+$C$21*'11- 2008'!#REF!</f>
        <v>#REF!</v>
      </c>
      <c r="Y376" s="18" t="e">
        <f>+$C$21*'11- 2008'!#REF!</f>
        <v>#REF!</v>
      </c>
      <c r="Z376" s="18" t="e">
        <f>+$C$21*'11- 2008'!#REF!</f>
        <v>#REF!</v>
      </c>
      <c r="AA376" s="18" t="e">
        <f>+$C$21*'11- 2008'!#REF!</f>
        <v>#REF!</v>
      </c>
      <c r="AB376" s="18" t="e">
        <f>+$C$21*'11- 2008'!#REF!</f>
        <v>#REF!</v>
      </c>
      <c r="AC376" s="18" t="e">
        <f>+$C$21*'11- 2008'!#REF!</f>
        <v>#REF!</v>
      </c>
      <c r="AD376" s="18" t="e">
        <f>+$C$21*'11- 2008'!#REF!</f>
        <v>#REF!</v>
      </c>
      <c r="AE376" s="18" t="e">
        <f>+$C$21*'11- 2008'!#REF!</f>
        <v>#REF!</v>
      </c>
      <c r="AF376" s="18" t="e">
        <f>+$C$21*'11- 2008'!#REF!</f>
        <v>#REF!</v>
      </c>
      <c r="AG376" s="18" t="e">
        <f>+$C$21*'11- 2008'!#REF!</f>
        <v>#REF!</v>
      </c>
      <c r="AH376" s="18" t="e">
        <f>+$C$21*'11- 2008'!#REF!</f>
        <v>#REF!</v>
      </c>
      <c r="AI376" s="2"/>
    </row>
    <row r="377" spans="1:35" hidden="1">
      <c r="A377" s="18">
        <v>371</v>
      </c>
      <c r="B377" s="18" t="e">
        <f>+'11- 2008'!#REF!</f>
        <v>#REF!</v>
      </c>
      <c r="C377" s="16" t="e">
        <f>+'11- 2008'!H378/'11- 2008'!AN378</f>
        <v>#DIV/0!</v>
      </c>
      <c r="D377" s="18" t="e">
        <f>+$C$21*'11- 2008'!#REF!</f>
        <v>#REF!</v>
      </c>
      <c r="E377" s="18" t="e">
        <f>+$C$21*'11- 2008'!#REF!</f>
        <v>#REF!</v>
      </c>
      <c r="F377" s="18" t="e">
        <f>+$C$21*'11- 2008'!#REF!</f>
        <v>#REF!</v>
      </c>
      <c r="G377" s="18" t="e">
        <f>+$C$21*'11- 2008'!#REF!</f>
        <v>#REF!</v>
      </c>
      <c r="H377" s="18" t="e">
        <f>+$C$21*'11- 2008'!#REF!</f>
        <v>#REF!</v>
      </c>
      <c r="I377" s="18" t="e">
        <f>+$C$21*'11- 2008'!#REF!</f>
        <v>#REF!</v>
      </c>
      <c r="J377" s="18" t="e">
        <f>+$C$21*'11- 2008'!#REF!</f>
        <v>#REF!</v>
      </c>
      <c r="K377" s="18" t="e">
        <f>+$C$21*'11- 2008'!#REF!</f>
        <v>#REF!</v>
      </c>
      <c r="L377" s="18" t="e">
        <f>+$C$21*'11- 2008'!#REF!</f>
        <v>#REF!</v>
      </c>
      <c r="M377" s="18" t="e">
        <f>+$C$21*'11- 2008'!#REF!</f>
        <v>#REF!</v>
      </c>
      <c r="N377" s="18" t="e">
        <f>+$C$21*'11- 2008'!#REF!</f>
        <v>#REF!</v>
      </c>
      <c r="O377" s="18" t="e">
        <f>+$C$21*'11- 2008'!#REF!</f>
        <v>#REF!</v>
      </c>
      <c r="P377" s="18" t="e">
        <f>+$C$21*'11- 2008'!#REF!</f>
        <v>#REF!</v>
      </c>
      <c r="Q377" s="18" t="e">
        <f>+$C$21*'11- 2008'!#REF!</f>
        <v>#REF!</v>
      </c>
      <c r="R377" s="18" t="e">
        <f>+$C$21*'11- 2008'!#REF!</f>
        <v>#REF!</v>
      </c>
      <c r="S377" s="18" t="e">
        <f>+$C$21*'11- 2008'!#REF!</f>
        <v>#REF!</v>
      </c>
      <c r="T377" s="18" t="e">
        <f>+$C$21*'11- 2008'!#REF!</f>
        <v>#REF!</v>
      </c>
      <c r="U377" s="18" t="e">
        <f>+$C$21*'11- 2008'!#REF!</f>
        <v>#REF!</v>
      </c>
      <c r="V377" s="18" t="e">
        <f>+$C$21*'11- 2008'!#REF!</f>
        <v>#REF!</v>
      </c>
      <c r="W377" s="18" t="e">
        <f>+$C$21*'11- 2008'!#REF!</f>
        <v>#REF!</v>
      </c>
      <c r="X377" s="18" t="e">
        <f>+$C$21*'11- 2008'!#REF!</f>
        <v>#REF!</v>
      </c>
      <c r="Y377" s="18" t="e">
        <f>+$C$21*'11- 2008'!#REF!</f>
        <v>#REF!</v>
      </c>
      <c r="Z377" s="18" t="e">
        <f>+$C$21*'11- 2008'!#REF!</f>
        <v>#REF!</v>
      </c>
      <c r="AA377" s="18" t="e">
        <f>+$C$21*'11- 2008'!#REF!</f>
        <v>#REF!</v>
      </c>
      <c r="AB377" s="18" t="e">
        <f>+$C$21*'11- 2008'!#REF!</f>
        <v>#REF!</v>
      </c>
      <c r="AC377" s="18" t="e">
        <f>+$C$21*'11- 2008'!#REF!</f>
        <v>#REF!</v>
      </c>
      <c r="AD377" s="18" t="e">
        <f>+$C$21*'11- 2008'!#REF!</f>
        <v>#REF!</v>
      </c>
      <c r="AE377" s="18" t="e">
        <f>+$C$21*'11- 2008'!#REF!</f>
        <v>#REF!</v>
      </c>
      <c r="AF377" s="18" t="e">
        <f>+$C$21*'11- 2008'!#REF!</f>
        <v>#REF!</v>
      </c>
      <c r="AG377" s="18" t="e">
        <f>+$C$21*'11- 2008'!#REF!</f>
        <v>#REF!</v>
      </c>
      <c r="AH377" s="18" t="e">
        <f>+$C$21*'11- 2008'!#REF!</f>
        <v>#REF!</v>
      </c>
      <c r="AI377" s="2"/>
    </row>
    <row r="378" spans="1:35" hidden="1">
      <c r="A378" s="18">
        <v>372</v>
      </c>
      <c r="B378" s="18" t="e">
        <f>+'11- 2008'!#REF!</f>
        <v>#REF!</v>
      </c>
      <c r="C378" s="16" t="e">
        <f>+'11- 2008'!H379/'11- 2008'!AN379</f>
        <v>#DIV/0!</v>
      </c>
      <c r="D378" s="18" t="e">
        <f>+$C$21*'11- 2008'!#REF!</f>
        <v>#REF!</v>
      </c>
      <c r="E378" s="18" t="e">
        <f>+$C$21*'11- 2008'!#REF!</f>
        <v>#REF!</v>
      </c>
      <c r="F378" s="18" t="e">
        <f>+$C$21*'11- 2008'!#REF!</f>
        <v>#REF!</v>
      </c>
      <c r="G378" s="18" t="e">
        <f>+$C$21*'11- 2008'!#REF!</f>
        <v>#REF!</v>
      </c>
      <c r="H378" s="18" t="e">
        <f>+$C$21*'11- 2008'!#REF!</f>
        <v>#REF!</v>
      </c>
      <c r="I378" s="18" t="e">
        <f>+$C$21*'11- 2008'!#REF!</f>
        <v>#REF!</v>
      </c>
      <c r="J378" s="18" t="e">
        <f>+$C$21*'11- 2008'!#REF!</f>
        <v>#REF!</v>
      </c>
      <c r="K378" s="18" t="e">
        <f>+$C$21*'11- 2008'!#REF!</f>
        <v>#REF!</v>
      </c>
      <c r="L378" s="18" t="e">
        <f>+$C$21*'11- 2008'!#REF!</f>
        <v>#REF!</v>
      </c>
      <c r="M378" s="18" t="e">
        <f>+$C$21*'11- 2008'!#REF!</f>
        <v>#REF!</v>
      </c>
      <c r="N378" s="18" t="e">
        <f>+$C$21*'11- 2008'!#REF!</f>
        <v>#REF!</v>
      </c>
      <c r="O378" s="18" t="e">
        <f>+$C$21*'11- 2008'!#REF!</f>
        <v>#REF!</v>
      </c>
      <c r="P378" s="18" t="e">
        <f>+$C$21*'11- 2008'!#REF!</f>
        <v>#REF!</v>
      </c>
      <c r="Q378" s="18" t="e">
        <f>+$C$21*'11- 2008'!#REF!</f>
        <v>#REF!</v>
      </c>
      <c r="R378" s="18" t="e">
        <f>+$C$21*'11- 2008'!#REF!</f>
        <v>#REF!</v>
      </c>
      <c r="S378" s="18" t="e">
        <f>+$C$21*'11- 2008'!#REF!</f>
        <v>#REF!</v>
      </c>
      <c r="T378" s="18" t="e">
        <f>+$C$21*'11- 2008'!#REF!</f>
        <v>#REF!</v>
      </c>
      <c r="U378" s="18" t="e">
        <f>+$C$21*'11- 2008'!#REF!</f>
        <v>#REF!</v>
      </c>
      <c r="V378" s="18" t="e">
        <f>+$C$21*'11- 2008'!#REF!</f>
        <v>#REF!</v>
      </c>
      <c r="W378" s="18" t="e">
        <f>+$C$21*'11- 2008'!#REF!</f>
        <v>#REF!</v>
      </c>
      <c r="X378" s="18" t="e">
        <f>+$C$21*'11- 2008'!#REF!</f>
        <v>#REF!</v>
      </c>
      <c r="Y378" s="18" t="e">
        <f>+$C$21*'11- 2008'!#REF!</f>
        <v>#REF!</v>
      </c>
      <c r="Z378" s="18" t="e">
        <f>+$C$21*'11- 2008'!#REF!</f>
        <v>#REF!</v>
      </c>
      <c r="AA378" s="18" t="e">
        <f>+$C$21*'11- 2008'!#REF!</f>
        <v>#REF!</v>
      </c>
      <c r="AB378" s="18" t="e">
        <f>+$C$21*'11- 2008'!#REF!</f>
        <v>#REF!</v>
      </c>
      <c r="AC378" s="18" t="e">
        <f>+$C$21*'11- 2008'!#REF!</f>
        <v>#REF!</v>
      </c>
      <c r="AD378" s="18" t="e">
        <f>+$C$21*'11- 2008'!#REF!</f>
        <v>#REF!</v>
      </c>
      <c r="AE378" s="18" t="e">
        <f>+$C$21*'11- 2008'!#REF!</f>
        <v>#REF!</v>
      </c>
      <c r="AF378" s="18" t="e">
        <f>+$C$21*'11- 2008'!#REF!</f>
        <v>#REF!</v>
      </c>
      <c r="AG378" s="18" t="e">
        <f>+$C$21*'11- 2008'!#REF!</f>
        <v>#REF!</v>
      </c>
      <c r="AH378" s="18" t="e">
        <f>+$C$21*'11- 2008'!#REF!</f>
        <v>#REF!</v>
      </c>
      <c r="AI378" s="2"/>
    </row>
    <row r="379" spans="1:35" hidden="1">
      <c r="A379" s="18">
        <v>373</v>
      </c>
      <c r="B379" s="18" t="e">
        <f>+'11- 2008'!#REF!</f>
        <v>#REF!</v>
      </c>
      <c r="C379" s="16" t="e">
        <f>+'11- 2008'!H380/'11- 2008'!AN380</f>
        <v>#DIV/0!</v>
      </c>
      <c r="D379" s="18" t="e">
        <f>+$C$21*'11- 2008'!#REF!</f>
        <v>#REF!</v>
      </c>
      <c r="E379" s="18" t="e">
        <f>+$C$21*'11- 2008'!#REF!</f>
        <v>#REF!</v>
      </c>
      <c r="F379" s="18" t="e">
        <f>+$C$21*'11- 2008'!#REF!</f>
        <v>#REF!</v>
      </c>
      <c r="G379" s="18" t="e">
        <f>+$C$21*'11- 2008'!#REF!</f>
        <v>#REF!</v>
      </c>
      <c r="H379" s="18" t="e">
        <f>+$C$21*'11- 2008'!#REF!</f>
        <v>#REF!</v>
      </c>
      <c r="I379" s="18" t="e">
        <f>+$C$21*'11- 2008'!#REF!</f>
        <v>#REF!</v>
      </c>
      <c r="J379" s="18" t="e">
        <f>+$C$21*'11- 2008'!#REF!</f>
        <v>#REF!</v>
      </c>
      <c r="K379" s="18" t="e">
        <f>+$C$21*'11- 2008'!#REF!</f>
        <v>#REF!</v>
      </c>
      <c r="L379" s="18" t="e">
        <f>+$C$21*'11- 2008'!#REF!</f>
        <v>#REF!</v>
      </c>
      <c r="M379" s="18" t="e">
        <f>+$C$21*'11- 2008'!#REF!</f>
        <v>#REF!</v>
      </c>
      <c r="N379" s="18" t="e">
        <f>+$C$21*'11- 2008'!#REF!</f>
        <v>#REF!</v>
      </c>
      <c r="O379" s="18" t="e">
        <f>+$C$21*'11- 2008'!#REF!</f>
        <v>#REF!</v>
      </c>
      <c r="P379" s="18" t="e">
        <f>+$C$21*'11- 2008'!#REF!</f>
        <v>#REF!</v>
      </c>
      <c r="Q379" s="18" t="e">
        <f>+$C$21*'11- 2008'!#REF!</f>
        <v>#REF!</v>
      </c>
      <c r="R379" s="18" t="e">
        <f>+$C$21*'11- 2008'!#REF!</f>
        <v>#REF!</v>
      </c>
      <c r="S379" s="18" t="e">
        <f>+$C$21*'11- 2008'!#REF!</f>
        <v>#REF!</v>
      </c>
      <c r="T379" s="18" t="e">
        <f>+$C$21*'11- 2008'!#REF!</f>
        <v>#REF!</v>
      </c>
      <c r="U379" s="18" t="e">
        <f>+$C$21*'11- 2008'!#REF!</f>
        <v>#REF!</v>
      </c>
      <c r="V379" s="18" t="e">
        <f>+$C$21*'11- 2008'!#REF!</f>
        <v>#REF!</v>
      </c>
      <c r="W379" s="18" t="e">
        <f>+$C$21*'11- 2008'!#REF!</f>
        <v>#REF!</v>
      </c>
      <c r="X379" s="18" t="e">
        <f>+$C$21*'11- 2008'!#REF!</f>
        <v>#REF!</v>
      </c>
      <c r="Y379" s="18" t="e">
        <f>+$C$21*'11- 2008'!#REF!</f>
        <v>#REF!</v>
      </c>
      <c r="Z379" s="18" t="e">
        <f>+$C$21*'11- 2008'!#REF!</f>
        <v>#REF!</v>
      </c>
      <c r="AA379" s="18" t="e">
        <f>+$C$21*'11- 2008'!#REF!</f>
        <v>#REF!</v>
      </c>
      <c r="AB379" s="18" t="e">
        <f>+$C$21*'11- 2008'!#REF!</f>
        <v>#REF!</v>
      </c>
      <c r="AC379" s="18" t="e">
        <f>+$C$21*'11- 2008'!#REF!</f>
        <v>#REF!</v>
      </c>
      <c r="AD379" s="18" t="e">
        <f>+$C$21*'11- 2008'!#REF!</f>
        <v>#REF!</v>
      </c>
      <c r="AE379" s="18" t="e">
        <f>+$C$21*'11- 2008'!#REF!</f>
        <v>#REF!</v>
      </c>
      <c r="AF379" s="18" t="e">
        <f>+$C$21*'11- 2008'!#REF!</f>
        <v>#REF!</v>
      </c>
      <c r="AG379" s="18" t="e">
        <f>+$C$21*'11- 2008'!#REF!</f>
        <v>#REF!</v>
      </c>
      <c r="AH379" s="18" t="e">
        <f>+$C$21*'11- 2008'!#REF!</f>
        <v>#REF!</v>
      </c>
      <c r="AI379" s="2"/>
    </row>
    <row r="380" spans="1:35" hidden="1">
      <c r="A380" s="18">
        <v>374</v>
      </c>
      <c r="B380" s="18" t="e">
        <f>+'11- 2008'!#REF!</f>
        <v>#REF!</v>
      </c>
      <c r="C380" s="16" t="e">
        <f>+'11- 2008'!H381/'11- 2008'!AN381</f>
        <v>#DIV/0!</v>
      </c>
      <c r="D380" s="18" t="e">
        <f>+$C$21*'11- 2008'!#REF!</f>
        <v>#REF!</v>
      </c>
      <c r="E380" s="18" t="e">
        <f>+$C$21*'11- 2008'!#REF!</f>
        <v>#REF!</v>
      </c>
      <c r="F380" s="18" t="e">
        <f>+$C$21*'11- 2008'!#REF!</f>
        <v>#REF!</v>
      </c>
      <c r="G380" s="18" t="e">
        <f>+$C$21*'11- 2008'!#REF!</f>
        <v>#REF!</v>
      </c>
      <c r="H380" s="18" t="e">
        <f>+$C$21*'11- 2008'!#REF!</f>
        <v>#REF!</v>
      </c>
      <c r="I380" s="18" t="e">
        <f>+$C$21*'11- 2008'!#REF!</f>
        <v>#REF!</v>
      </c>
      <c r="J380" s="18" t="e">
        <f>+$C$21*'11- 2008'!#REF!</f>
        <v>#REF!</v>
      </c>
      <c r="K380" s="18" t="e">
        <f>+$C$21*'11- 2008'!#REF!</f>
        <v>#REF!</v>
      </c>
      <c r="L380" s="18" t="e">
        <f>+$C$21*'11- 2008'!#REF!</f>
        <v>#REF!</v>
      </c>
      <c r="M380" s="18" t="e">
        <f>+$C$21*'11- 2008'!#REF!</f>
        <v>#REF!</v>
      </c>
      <c r="N380" s="18" t="e">
        <f>+$C$21*'11- 2008'!#REF!</f>
        <v>#REF!</v>
      </c>
      <c r="O380" s="18" t="e">
        <f>+$C$21*'11- 2008'!#REF!</f>
        <v>#REF!</v>
      </c>
      <c r="P380" s="18" t="e">
        <f>+$C$21*'11- 2008'!#REF!</f>
        <v>#REF!</v>
      </c>
      <c r="Q380" s="18" t="e">
        <f>+$C$21*'11- 2008'!#REF!</f>
        <v>#REF!</v>
      </c>
      <c r="R380" s="18" t="e">
        <f>+$C$21*'11- 2008'!#REF!</f>
        <v>#REF!</v>
      </c>
      <c r="S380" s="18" t="e">
        <f>+$C$21*'11- 2008'!#REF!</f>
        <v>#REF!</v>
      </c>
      <c r="T380" s="18" t="e">
        <f>+$C$21*'11- 2008'!#REF!</f>
        <v>#REF!</v>
      </c>
      <c r="U380" s="18" t="e">
        <f>+$C$21*'11- 2008'!#REF!</f>
        <v>#REF!</v>
      </c>
      <c r="V380" s="18" t="e">
        <f>+$C$21*'11- 2008'!#REF!</f>
        <v>#REF!</v>
      </c>
      <c r="W380" s="18" t="e">
        <f>+$C$21*'11- 2008'!#REF!</f>
        <v>#REF!</v>
      </c>
      <c r="X380" s="18" t="e">
        <f>+$C$21*'11- 2008'!#REF!</f>
        <v>#REF!</v>
      </c>
      <c r="Y380" s="18" t="e">
        <f>+$C$21*'11- 2008'!#REF!</f>
        <v>#REF!</v>
      </c>
      <c r="Z380" s="18" t="e">
        <f>+$C$21*'11- 2008'!#REF!</f>
        <v>#REF!</v>
      </c>
      <c r="AA380" s="18" t="e">
        <f>+$C$21*'11- 2008'!#REF!</f>
        <v>#REF!</v>
      </c>
      <c r="AB380" s="18" t="e">
        <f>+$C$21*'11- 2008'!#REF!</f>
        <v>#REF!</v>
      </c>
      <c r="AC380" s="18" t="e">
        <f>+$C$21*'11- 2008'!#REF!</f>
        <v>#REF!</v>
      </c>
      <c r="AD380" s="18" t="e">
        <f>+$C$21*'11- 2008'!#REF!</f>
        <v>#REF!</v>
      </c>
      <c r="AE380" s="18" t="e">
        <f>+$C$21*'11- 2008'!#REF!</f>
        <v>#REF!</v>
      </c>
      <c r="AF380" s="18" t="e">
        <f>+$C$21*'11- 2008'!#REF!</f>
        <v>#REF!</v>
      </c>
      <c r="AG380" s="18" t="e">
        <f>+$C$21*'11- 2008'!#REF!</f>
        <v>#REF!</v>
      </c>
      <c r="AH380" s="18" t="e">
        <f>+$C$21*'11- 2008'!#REF!</f>
        <v>#REF!</v>
      </c>
      <c r="AI380" s="2"/>
    </row>
    <row r="381" spans="1:35" hidden="1">
      <c r="A381" s="16">
        <v>375</v>
      </c>
      <c r="B381" s="18" t="e">
        <f>+'11- 2008'!#REF!</f>
        <v>#REF!</v>
      </c>
      <c r="C381" s="16" t="e">
        <f>+'11- 2008'!H382/'11- 2008'!AN382</f>
        <v>#DIV/0!</v>
      </c>
      <c r="D381" s="18" t="e">
        <f>+$C$21*'11- 2008'!#REF!</f>
        <v>#REF!</v>
      </c>
      <c r="E381" s="18" t="e">
        <f>+$C$21*'11- 2008'!#REF!</f>
        <v>#REF!</v>
      </c>
      <c r="F381" s="18" t="e">
        <f>+$C$21*'11- 2008'!#REF!</f>
        <v>#REF!</v>
      </c>
      <c r="G381" s="18" t="e">
        <f>+$C$21*'11- 2008'!#REF!</f>
        <v>#REF!</v>
      </c>
      <c r="H381" s="18" t="e">
        <f>+$C$21*'11- 2008'!#REF!</f>
        <v>#REF!</v>
      </c>
      <c r="I381" s="18" t="e">
        <f>+$C$21*'11- 2008'!#REF!</f>
        <v>#REF!</v>
      </c>
      <c r="J381" s="18" t="e">
        <f>+$C$21*'11- 2008'!#REF!</f>
        <v>#REF!</v>
      </c>
      <c r="K381" s="18" t="e">
        <f>+$C$21*'11- 2008'!#REF!</f>
        <v>#REF!</v>
      </c>
      <c r="L381" s="18" t="e">
        <f>+$C$21*'11- 2008'!#REF!</f>
        <v>#REF!</v>
      </c>
      <c r="M381" s="18" t="e">
        <f>+$C$21*'11- 2008'!#REF!</f>
        <v>#REF!</v>
      </c>
      <c r="N381" s="18" t="e">
        <f>+$C$21*'11- 2008'!#REF!</f>
        <v>#REF!</v>
      </c>
      <c r="O381" s="18" t="e">
        <f>+$C$21*'11- 2008'!#REF!</f>
        <v>#REF!</v>
      </c>
      <c r="P381" s="18" t="e">
        <f>+$C$21*'11- 2008'!#REF!</f>
        <v>#REF!</v>
      </c>
      <c r="Q381" s="18" t="e">
        <f>+$C$21*'11- 2008'!#REF!</f>
        <v>#REF!</v>
      </c>
      <c r="R381" s="18" t="e">
        <f>+$C$21*'11- 2008'!#REF!</f>
        <v>#REF!</v>
      </c>
      <c r="S381" s="18" t="e">
        <f>+$C$21*'11- 2008'!#REF!</f>
        <v>#REF!</v>
      </c>
      <c r="T381" s="18" t="e">
        <f>+$C$21*'11- 2008'!#REF!</f>
        <v>#REF!</v>
      </c>
      <c r="U381" s="18" t="e">
        <f>+$C$21*'11- 2008'!#REF!</f>
        <v>#REF!</v>
      </c>
      <c r="V381" s="18" t="e">
        <f>+$C$21*'11- 2008'!#REF!</f>
        <v>#REF!</v>
      </c>
      <c r="W381" s="18" t="e">
        <f>+$C$21*'11- 2008'!#REF!</f>
        <v>#REF!</v>
      </c>
      <c r="X381" s="18" t="e">
        <f>+$C$21*'11- 2008'!#REF!</f>
        <v>#REF!</v>
      </c>
      <c r="Y381" s="18" t="e">
        <f>+$C$21*'11- 2008'!#REF!</f>
        <v>#REF!</v>
      </c>
      <c r="Z381" s="18" t="e">
        <f>+$C$21*'11- 2008'!#REF!</f>
        <v>#REF!</v>
      </c>
      <c r="AA381" s="18" t="e">
        <f>+$C$21*'11- 2008'!#REF!</f>
        <v>#REF!</v>
      </c>
      <c r="AB381" s="18" t="e">
        <f>+$C$21*'11- 2008'!#REF!</f>
        <v>#REF!</v>
      </c>
      <c r="AC381" s="18" t="e">
        <f>+$C$21*'11- 2008'!#REF!</f>
        <v>#REF!</v>
      </c>
      <c r="AD381" s="18" t="e">
        <f>+$C$21*'11- 2008'!#REF!</f>
        <v>#REF!</v>
      </c>
      <c r="AE381" s="18" t="e">
        <f>+$C$21*'11- 2008'!#REF!</f>
        <v>#REF!</v>
      </c>
      <c r="AF381" s="18" t="e">
        <f>+$C$21*'11- 2008'!#REF!</f>
        <v>#REF!</v>
      </c>
      <c r="AG381" s="18" t="e">
        <f>+$C$21*'11- 2008'!#REF!</f>
        <v>#REF!</v>
      </c>
      <c r="AH381" s="18" t="e">
        <f>+$C$21*'11- 2008'!#REF!</f>
        <v>#REF!</v>
      </c>
      <c r="AI381" s="2"/>
    </row>
    <row r="382" spans="1:35" hidden="1">
      <c r="A382" s="18">
        <v>376</v>
      </c>
      <c r="B382" s="18" t="e">
        <f>+'11- 2008'!#REF!</f>
        <v>#REF!</v>
      </c>
      <c r="C382" s="16" t="e">
        <f>+'11- 2008'!H383/'11- 2008'!AN383</f>
        <v>#DIV/0!</v>
      </c>
      <c r="D382" s="18" t="e">
        <f>+$C$21*'11- 2008'!#REF!</f>
        <v>#REF!</v>
      </c>
      <c r="E382" s="18" t="e">
        <f>+$C$21*'11- 2008'!#REF!</f>
        <v>#REF!</v>
      </c>
      <c r="F382" s="18" t="e">
        <f>+$C$21*'11- 2008'!#REF!</f>
        <v>#REF!</v>
      </c>
      <c r="G382" s="18" t="e">
        <f>+$C$21*'11- 2008'!#REF!</f>
        <v>#REF!</v>
      </c>
      <c r="H382" s="18" t="e">
        <f>+$C$21*'11- 2008'!#REF!</f>
        <v>#REF!</v>
      </c>
      <c r="I382" s="18" t="e">
        <f>+$C$21*'11- 2008'!#REF!</f>
        <v>#REF!</v>
      </c>
      <c r="J382" s="18" t="e">
        <f>+$C$21*'11- 2008'!#REF!</f>
        <v>#REF!</v>
      </c>
      <c r="K382" s="18" t="e">
        <f>+$C$21*'11- 2008'!#REF!</f>
        <v>#REF!</v>
      </c>
      <c r="L382" s="18" t="e">
        <f>+$C$21*'11- 2008'!#REF!</f>
        <v>#REF!</v>
      </c>
      <c r="M382" s="18" t="e">
        <f>+$C$21*'11- 2008'!#REF!</f>
        <v>#REF!</v>
      </c>
      <c r="N382" s="18" t="e">
        <f>+$C$21*'11- 2008'!#REF!</f>
        <v>#REF!</v>
      </c>
      <c r="O382" s="18" t="e">
        <f>+$C$21*'11- 2008'!#REF!</f>
        <v>#REF!</v>
      </c>
      <c r="P382" s="18" t="e">
        <f>+$C$21*'11- 2008'!#REF!</f>
        <v>#REF!</v>
      </c>
      <c r="Q382" s="18" t="e">
        <f>+$C$21*'11- 2008'!#REF!</f>
        <v>#REF!</v>
      </c>
      <c r="R382" s="18" t="e">
        <f>+$C$21*'11- 2008'!#REF!</f>
        <v>#REF!</v>
      </c>
      <c r="S382" s="18" t="e">
        <f>+$C$21*'11- 2008'!#REF!</f>
        <v>#REF!</v>
      </c>
      <c r="T382" s="18" t="e">
        <f>+$C$21*'11- 2008'!#REF!</f>
        <v>#REF!</v>
      </c>
      <c r="U382" s="18" t="e">
        <f>+$C$21*'11- 2008'!#REF!</f>
        <v>#REF!</v>
      </c>
      <c r="V382" s="18" t="e">
        <f>+$C$21*'11- 2008'!#REF!</f>
        <v>#REF!</v>
      </c>
      <c r="W382" s="18" t="e">
        <f>+$C$21*'11- 2008'!#REF!</f>
        <v>#REF!</v>
      </c>
      <c r="X382" s="18" t="e">
        <f>+$C$21*'11- 2008'!#REF!</f>
        <v>#REF!</v>
      </c>
      <c r="Y382" s="18" t="e">
        <f>+$C$21*'11- 2008'!#REF!</f>
        <v>#REF!</v>
      </c>
      <c r="Z382" s="18" t="e">
        <f>+$C$21*'11- 2008'!#REF!</f>
        <v>#REF!</v>
      </c>
      <c r="AA382" s="18" t="e">
        <f>+$C$21*'11- 2008'!#REF!</f>
        <v>#REF!</v>
      </c>
      <c r="AB382" s="18" t="e">
        <f>+$C$21*'11- 2008'!#REF!</f>
        <v>#REF!</v>
      </c>
      <c r="AC382" s="18" t="e">
        <f>+$C$21*'11- 2008'!#REF!</f>
        <v>#REF!</v>
      </c>
      <c r="AD382" s="18" t="e">
        <f>+$C$21*'11- 2008'!#REF!</f>
        <v>#REF!</v>
      </c>
      <c r="AE382" s="18" t="e">
        <f>+$C$21*'11- 2008'!#REF!</f>
        <v>#REF!</v>
      </c>
      <c r="AF382" s="18" t="e">
        <f>+$C$21*'11- 2008'!#REF!</f>
        <v>#REF!</v>
      </c>
      <c r="AG382" s="18" t="e">
        <f>+$C$21*'11- 2008'!#REF!</f>
        <v>#REF!</v>
      </c>
      <c r="AH382" s="18" t="e">
        <f>+$C$21*'11- 2008'!#REF!</f>
        <v>#REF!</v>
      </c>
      <c r="AI382" s="2"/>
    </row>
    <row r="383" spans="1:35" hidden="1">
      <c r="A383" s="18">
        <v>377</v>
      </c>
      <c r="B383" s="18" t="e">
        <f>+'11- 2008'!#REF!</f>
        <v>#REF!</v>
      </c>
      <c r="C383" s="16" t="e">
        <f>+'11- 2008'!H384/'11- 2008'!AN384</f>
        <v>#DIV/0!</v>
      </c>
      <c r="D383" s="18" t="e">
        <f>+$C$21*'11- 2008'!#REF!</f>
        <v>#REF!</v>
      </c>
      <c r="E383" s="18" t="e">
        <f>+$C$21*'11- 2008'!#REF!</f>
        <v>#REF!</v>
      </c>
      <c r="F383" s="18" t="e">
        <f>+$C$21*'11- 2008'!#REF!</f>
        <v>#REF!</v>
      </c>
      <c r="G383" s="18" t="e">
        <f>+$C$21*'11- 2008'!#REF!</f>
        <v>#REF!</v>
      </c>
      <c r="H383" s="18" t="e">
        <f>+$C$21*'11- 2008'!#REF!</f>
        <v>#REF!</v>
      </c>
      <c r="I383" s="18" t="e">
        <f>+$C$21*'11- 2008'!#REF!</f>
        <v>#REF!</v>
      </c>
      <c r="J383" s="18" t="e">
        <f>+$C$21*'11- 2008'!#REF!</f>
        <v>#REF!</v>
      </c>
      <c r="K383" s="18" t="e">
        <f>+$C$21*'11- 2008'!#REF!</f>
        <v>#REF!</v>
      </c>
      <c r="L383" s="18" t="e">
        <f>+$C$21*'11- 2008'!#REF!</f>
        <v>#REF!</v>
      </c>
      <c r="M383" s="18" t="e">
        <f>+$C$21*'11- 2008'!#REF!</f>
        <v>#REF!</v>
      </c>
      <c r="N383" s="18" t="e">
        <f>+$C$21*'11- 2008'!#REF!</f>
        <v>#REF!</v>
      </c>
      <c r="O383" s="18" t="e">
        <f>+$C$21*'11- 2008'!#REF!</f>
        <v>#REF!</v>
      </c>
      <c r="P383" s="18" t="e">
        <f>+$C$21*'11- 2008'!#REF!</f>
        <v>#REF!</v>
      </c>
      <c r="Q383" s="18" t="e">
        <f>+$C$21*'11- 2008'!#REF!</f>
        <v>#REF!</v>
      </c>
      <c r="R383" s="18" t="e">
        <f>+$C$21*'11- 2008'!#REF!</f>
        <v>#REF!</v>
      </c>
      <c r="S383" s="18" t="e">
        <f>+$C$21*'11- 2008'!#REF!</f>
        <v>#REF!</v>
      </c>
      <c r="T383" s="18" t="e">
        <f>+$C$21*'11- 2008'!#REF!</f>
        <v>#REF!</v>
      </c>
      <c r="U383" s="18" t="e">
        <f>+$C$21*'11- 2008'!#REF!</f>
        <v>#REF!</v>
      </c>
      <c r="V383" s="18" t="e">
        <f>+$C$21*'11- 2008'!#REF!</f>
        <v>#REF!</v>
      </c>
      <c r="W383" s="18" t="e">
        <f>+$C$21*'11- 2008'!#REF!</f>
        <v>#REF!</v>
      </c>
      <c r="X383" s="18" t="e">
        <f>+$C$21*'11- 2008'!#REF!</f>
        <v>#REF!</v>
      </c>
      <c r="Y383" s="18" t="e">
        <f>+$C$21*'11- 2008'!#REF!</f>
        <v>#REF!</v>
      </c>
      <c r="Z383" s="18" t="e">
        <f>+$C$21*'11- 2008'!#REF!</f>
        <v>#REF!</v>
      </c>
      <c r="AA383" s="18" t="e">
        <f>+$C$21*'11- 2008'!#REF!</f>
        <v>#REF!</v>
      </c>
      <c r="AB383" s="18" t="e">
        <f>+$C$21*'11- 2008'!#REF!</f>
        <v>#REF!</v>
      </c>
      <c r="AC383" s="18" t="e">
        <f>+$C$21*'11- 2008'!#REF!</f>
        <v>#REF!</v>
      </c>
      <c r="AD383" s="18" t="e">
        <f>+$C$21*'11- 2008'!#REF!</f>
        <v>#REF!</v>
      </c>
      <c r="AE383" s="18" t="e">
        <f>+$C$21*'11- 2008'!#REF!</f>
        <v>#REF!</v>
      </c>
      <c r="AF383" s="18" t="e">
        <f>+$C$21*'11- 2008'!#REF!</f>
        <v>#REF!</v>
      </c>
      <c r="AG383" s="18" t="e">
        <f>+$C$21*'11- 2008'!#REF!</f>
        <v>#REF!</v>
      </c>
      <c r="AH383" s="18" t="e">
        <f>+$C$21*'11- 2008'!#REF!</f>
        <v>#REF!</v>
      </c>
      <c r="AI383" s="2"/>
    </row>
    <row r="384" spans="1:35" hidden="1">
      <c r="A384" s="18">
        <v>378</v>
      </c>
      <c r="B384" s="18" t="e">
        <f>+'11- 2008'!#REF!</f>
        <v>#REF!</v>
      </c>
      <c r="C384" s="16" t="e">
        <f>+'11- 2008'!H385/'11- 2008'!AN385</f>
        <v>#DIV/0!</v>
      </c>
      <c r="D384" s="18" t="e">
        <f>+$C$21*'11- 2008'!#REF!</f>
        <v>#REF!</v>
      </c>
      <c r="E384" s="18" t="e">
        <f>+$C$21*'11- 2008'!#REF!</f>
        <v>#REF!</v>
      </c>
      <c r="F384" s="18" t="e">
        <f>+$C$21*'11- 2008'!#REF!</f>
        <v>#REF!</v>
      </c>
      <c r="G384" s="18" t="e">
        <f>+$C$21*'11- 2008'!#REF!</f>
        <v>#REF!</v>
      </c>
      <c r="H384" s="18" t="e">
        <f>+$C$21*'11- 2008'!#REF!</f>
        <v>#REF!</v>
      </c>
      <c r="I384" s="18" t="e">
        <f>+$C$21*'11- 2008'!#REF!</f>
        <v>#REF!</v>
      </c>
      <c r="J384" s="18" t="e">
        <f>+$C$21*'11- 2008'!#REF!</f>
        <v>#REF!</v>
      </c>
      <c r="K384" s="18" t="e">
        <f>+$C$21*'11- 2008'!#REF!</f>
        <v>#REF!</v>
      </c>
      <c r="L384" s="18" t="e">
        <f>+$C$21*'11- 2008'!#REF!</f>
        <v>#REF!</v>
      </c>
      <c r="M384" s="18" t="e">
        <f>+$C$21*'11- 2008'!#REF!</f>
        <v>#REF!</v>
      </c>
      <c r="N384" s="18" t="e">
        <f>+$C$21*'11- 2008'!#REF!</f>
        <v>#REF!</v>
      </c>
      <c r="O384" s="18" t="e">
        <f>+$C$21*'11- 2008'!#REF!</f>
        <v>#REF!</v>
      </c>
      <c r="P384" s="18" t="e">
        <f>+$C$21*'11- 2008'!#REF!</f>
        <v>#REF!</v>
      </c>
      <c r="Q384" s="18" t="e">
        <f>+$C$21*'11- 2008'!#REF!</f>
        <v>#REF!</v>
      </c>
      <c r="R384" s="18" t="e">
        <f>+$C$21*'11- 2008'!#REF!</f>
        <v>#REF!</v>
      </c>
      <c r="S384" s="18" t="e">
        <f>+$C$21*'11- 2008'!#REF!</f>
        <v>#REF!</v>
      </c>
      <c r="T384" s="18" t="e">
        <f>+$C$21*'11- 2008'!#REF!</f>
        <v>#REF!</v>
      </c>
      <c r="U384" s="18" t="e">
        <f>+$C$21*'11- 2008'!#REF!</f>
        <v>#REF!</v>
      </c>
      <c r="V384" s="18" t="e">
        <f>+$C$21*'11- 2008'!#REF!</f>
        <v>#REF!</v>
      </c>
      <c r="W384" s="18" t="e">
        <f>+$C$21*'11- 2008'!#REF!</f>
        <v>#REF!</v>
      </c>
      <c r="X384" s="18" t="e">
        <f>+$C$21*'11- 2008'!#REF!</f>
        <v>#REF!</v>
      </c>
      <c r="Y384" s="18" t="e">
        <f>+$C$21*'11- 2008'!#REF!</f>
        <v>#REF!</v>
      </c>
      <c r="Z384" s="18" t="e">
        <f>+$C$21*'11- 2008'!#REF!</f>
        <v>#REF!</v>
      </c>
      <c r="AA384" s="18" t="e">
        <f>+$C$21*'11- 2008'!#REF!</f>
        <v>#REF!</v>
      </c>
      <c r="AB384" s="18" t="e">
        <f>+$C$21*'11- 2008'!#REF!</f>
        <v>#REF!</v>
      </c>
      <c r="AC384" s="18" t="e">
        <f>+$C$21*'11- 2008'!#REF!</f>
        <v>#REF!</v>
      </c>
      <c r="AD384" s="18" t="e">
        <f>+$C$21*'11- 2008'!#REF!</f>
        <v>#REF!</v>
      </c>
      <c r="AE384" s="18" t="e">
        <f>+$C$21*'11- 2008'!#REF!</f>
        <v>#REF!</v>
      </c>
      <c r="AF384" s="18" t="e">
        <f>+$C$21*'11- 2008'!#REF!</f>
        <v>#REF!</v>
      </c>
      <c r="AG384" s="18" t="e">
        <f>+$C$21*'11- 2008'!#REF!</f>
        <v>#REF!</v>
      </c>
      <c r="AH384" s="18" t="e">
        <f>+$C$21*'11- 2008'!#REF!</f>
        <v>#REF!</v>
      </c>
      <c r="AI384" s="2"/>
    </row>
    <row r="385" spans="1:35" hidden="1">
      <c r="A385" s="16">
        <v>379</v>
      </c>
      <c r="B385" s="18" t="e">
        <f>+'11- 2008'!#REF!</f>
        <v>#REF!</v>
      </c>
      <c r="C385" s="16" t="e">
        <f>+'11- 2008'!H386/'11- 2008'!AN386</f>
        <v>#DIV/0!</v>
      </c>
      <c r="D385" s="18" t="e">
        <f>+$C$21*'11- 2008'!#REF!</f>
        <v>#REF!</v>
      </c>
      <c r="E385" s="18" t="e">
        <f>+$C$21*'11- 2008'!#REF!</f>
        <v>#REF!</v>
      </c>
      <c r="F385" s="18" t="e">
        <f>+$C$21*'11- 2008'!#REF!</f>
        <v>#REF!</v>
      </c>
      <c r="G385" s="18" t="e">
        <f>+$C$21*'11- 2008'!#REF!</f>
        <v>#REF!</v>
      </c>
      <c r="H385" s="18" t="e">
        <f>+$C$21*'11- 2008'!#REF!</f>
        <v>#REF!</v>
      </c>
      <c r="I385" s="18" t="e">
        <f>+$C$21*'11- 2008'!#REF!</f>
        <v>#REF!</v>
      </c>
      <c r="J385" s="18" t="e">
        <f>+$C$21*'11- 2008'!#REF!</f>
        <v>#REF!</v>
      </c>
      <c r="K385" s="18" t="e">
        <f>+$C$21*'11- 2008'!#REF!</f>
        <v>#REF!</v>
      </c>
      <c r="L385" s="18" t="e">
        <f>+$C$21*'11- 2008'!#REF!</f>
        <v>#REF!</v>
      </c>
      <c r="M385" s="18" t="e">
        <f>+$C$21*'11- 2008'!#REF!</f>
        <v>#REF!</v>
      </c>
      <c r="N385" s="18" t="e">
        <f>+$C$21*'11- 2008'!#REF!</f>
        <v>#REF!</v>
      </c>
      <c r="O385" s="18" t="e">
        <f>+$C$21*'11- 2008'!#REF!</f>
        <v>#REF!</v>
      </c>
      <c r="P385" s="18" t="e">
        <f>+$C$21*'11- 2008'!#REF!</f>
        <v>#REF!</v>
      </c>
      <c r="Q385" s="18" t="e">
        <f>+$C$21*'11- 2008'!#REF!</f>
        <v>#REF!</v>
      </c>
      <c r="R385" s="18" t="e">
        <f>+$C$21*'11- 2008'!#REF!</f>
        <v>#REF!</v>
      </c>
      <c r="S385" s="18" t="e">
        <f>+$C$21*'11- 2008'!#REF!</f>
        <v>#REF!</v>
      </c>
      <c r="T385" s="18" t="e">
        <f>+$C$21*'11- 2008'!#REF!</f>
        <v>#REF!</v>
      </c>
      <c r="U385" s="18" t="e">
        <f>+$C$21*'11- 2008'!#REF!</f>
        <v>#REF!</v>
      </c>
      <c r="V385" s="18" t="e">
        <f>+$C$21*'11- 2008'!#REF!</f>
        <v>#REF!</v>
      </c>
      <c r="W385" s="18" t="e">
        <f>+$C$21*'11- 2008'!#REF!</f>
        <v>#REF!</v>
      </c>
      <c r="X385" s="18" t="e">
        <f>+$C$21*'11- 2008'!#REF!</f>
        <v>#REF!</v>
      </c>
      <c r="Y385" s="18" t="e">
        <f>+$C$21*'11- 2008'!#REF!</f>
        <v>#REF!</v>
      </c>
      <c r="Z385" s="18" t="e">
        <f>+$C$21*'11- 2008'!#REF!</f>
        <v>#REF!</v>
      </c>
      <c r="AA385" s="18" t="e">
        <f>+$C$21*'11- 2008'!#REF!</f>
        <v>#REF!</v>
      </c>
      <c r="AB385" s="18" t="e">
        <f>+$C$21*'11- 2008'!#REF!</f>
        <v>#REF!</v>
      </c>
      <c r="AC385" s="18" t="e">
        <f>+$C$21*'11- 2008'!#REF!</f>
        <v>#REF!</v>
      </c>
      <c r="AD385" s="18" t="e">
        <f>+$C$21*'11- 2008'!#REF!</f>
        <v>#REF!</v>
      </c>
      <c r="AE385" s="18" t="e">
        <f>+$C$21*'11- 2008'!#REF!</f>
        <v>#REF!</v>
      </c>
      <c r="AF385" s="18" t="e">
        <f>+$C$21*'11- 2008'!#REF!</f>
        <v>#REF!</v>
      </c>
      <c r="AG385" s="18" t="e">
        <f>+$C$21*'11- 2008'!#REF!</f>
        <v>#REF!</v>
      </c>
      <c r="AH385" s="18" t="e">
        <f>+$C$21*'11- 2008'!#REF!</f>
        <v>#REF!</v>
      </c>
      <c r="AI385" s="2"/>
    </row>
    <row r="386" spans="1:35" hidden="1">
      <c r="A386" s="18">
        <v>380</v>
      </c>
      <c r="B386" s="18" t="e">
        <f>+'11- 2008'!#REF!</f>
        <v>#REF!</v>
      </c>
      <c r="C386" s="16" t="e">
        <f>+'11- 2008'!H387/'11- 2008'!AN387</f>
        <v>#DIV/0!</v>
      </c>
      <c r="D386" s="18" t="e">
        <f>+$C$21*'11- 2008'!#REF!</f>
        <v>#REF!</v>
      </c>
      <c r="E386" s="18" t="e">
        <f>+$C$21*'11- 2008'!#REF!</f>
        <v>#REF!</v>
      </c>
      <c r="F386" s="18" t="e">
        <f>+$C$21*'11- 2008'!#REF!</f>
        <v>#REF!</v>
      </c>
      <c r="G386" s="18" t="e">
        <f>+$C$21*'11- 2008'!#REF!</f>
        <v>#REF!</v>
      </c>
      <c r="H386" s="18" t="e">
        <f>+$C$21*'11- 2008'!#REF!</f>
        <v>#REF!</v>
      </c>
      <c r="I386" s="18" t="e">
        <f>+$C$21*'11- 2008'!#REF!</f>
        <v>#REF!</v>
      </c>
      <c r="J386" s="18" t="e">
        <f>+$C$21*'11- 2008'!#REF!</f>
        <v>#REF!</v>
      </c>
      <c r="K386" s="18" t="e">
        <f>+$C$21*'11- 2008'!#REF!</f>
        <v>#REF!</v>
      </c>
      <c r="L386" s="18" t="e">
        <f>+$C$21*'11- 2008'!#REF!</f>
        <v>#REF!</v>
      </c>
      <c r="M386" s="18" t="e">
        <f>+$C$21*'11- 2008'!#REF!</f>
        <v>#REF!</v>
      </c>
      <c r="N386" s="18" t="e">
        <f>+$C$21*'11- 2008'!#REF!</f>
        <v>#REF!</v>
      </c>
      <c r="O386" s="18" t="e">
        <f>+$C$21*'11- 2008'!#REF!</f>
        <v>#REF!</v>
      </c>
      <c r="P386" s="18" t="e">
        <f>+$C$21*'11- 2008'!#REF!</f>
        <v>#REF!</v>
      </c>
      <c r="Q386" s="18" t="e">
        <f>+$C$21*'11- 2008'!#REF!</f>
        <v>#REF!</v>
      </c>
      <c r="R386" s="18" t="e">
        <f>+$C$21*'11- 2008'!#REF!</f>
        <v>#REF!</v>
      </c>
      <c r="S386" s="18" t="e">
        <f>+$C$21*'11- 2008'!#REF!</f>
        <v>#REF!</v>
      </c>
      <c r="T386" s="18" t="e">
        <f>+$C$21*'11- 2008'!#REF!</f>
        <v>#REF!</v>
      </c>
      <c r="U386" s="18" t="e">
        <f>+$C$21*'11- 2008'!#REF!</f>
        <v>#REF!</v>
      </c>
      <c r="V386" s="18" t="e">
        <f>+$C$21*'11- 2008'!#REF!</f>
        <v>#REF!</v>
      </c>
      <c r="W386" s="18" t="e">
        <f>+$C$21*'11- 2008'!#REF!</f>
        <v>#REF!</v>
      </c>
      <c r="X386" s="18" t="e">
        <f>+$C$21*'11- 2008'!#REF!</f>
        <v>#REF!</v>
      </c>
      <c r="Y386" s="18" t="e">
        <f>+$C$21*'11- 2008'!#REF!</f>
        <v>#REF!</v>
      </c>
      <c r="Z386" s="18" t="e">
        <f>+$C$21*'11- 2008'!#REF!</f>
        <v>#REF!</v>
      </c>
      <c r="AA386" s="18" t="e">
        <f>+$C$21*'11- 2008'!#REF!</f>
        <v>#REF!</v>
      </c>
      <c r="AB386" s="18" t="e">
        <f>+$C$21*'11- 2008'!#REF!</f>
        <v>#REF!</v>
      </c>
      <c r="AC386" s="18" t="e">
        <f>+$C$21*'11- 2008'!#REF!</f>
        <v>#REF!</v>
      </c>
      <c r="AD386" s="18" t="e">
        <f>+$C$21*'11- 2008'!#REF!</f>
        <v>#REF!</v>
      </c>
      <c r="AE386" s="18" t="e">
        <f>+$C$21*'11- 2008'!#REF!</f>
        <v>#REF!</v>
      </c>
      <c r="AF386" s="18" t="e">
        <f>+$C$21*'11- 2008'!#REF!</f>
        <v>#REF!</v>
      </c>
      <c r="AG386" s="18" t="e">
        <f>+$C$21*'11- 2008'!#REF!</f>
        <v>#REF!</v>
      </c>
      <c r="AH386" s="18" t="e">
        <f>+$C$21*'11- 2008'!#REF!</f>
        <v>#REF!</v>
      </c>
      <c r="AI386" s="2"/>
    </row>
    <row r="387" spans="1:35" hidden="1">
      <c r="A387" s="18">
        <v>381</v>
      </c>
      <c r="B387" s="18" t="e">
        <f>+'11- 2008'!#REF!</f>
        <v>#REF!</v>
      </c>
      <c r="C387" s="16" t="e">
        <f>+'11- 2008'!H388/'11- 2008'!AN388</f>
        <v>#DIV/0!</v>
      </c>
      <c r="D387" s="18" t="e">
        <f>+$C$21*'11- 2008'!#REF!</f>
        <v>#REF!</v>
      </c>
      <c r="E387" s="18" t="e">
        <f>+$C$21*'11- 2008'!#REF!</f>
        <v>#REF!</v>
      </c>
      <c r="F387" s="18" t="e">
        <f>+$C$21*'11- 2008'!#REF!</f>
        <v>#REF!</v>
      </c>
      <c r="G387" s="18" t="e">
        <f>+$C$21*'11- 2008'!#REF!</f>
        <v>#REF!</v>
      </c>
      <c r="H387" s="18" t="e">
        <f>+$C$21*'11- 2008'!#REF!</f>
        <v>#REF!</v>
      </c>
      <c r="I387" s="18" t="e">
        <f>+$C$21*'11- 2008'!#REF!</f>
        <v>#REF!</v>
      </c>
      <c r="J387" s="18" t="e">
        <f>+$C$21*'11- 2008'!#REF!</f>
        <v>#REF!</v>
      </c>
      <c r="K387" s="18" t="e">
        <f>+$C$21*'11- 2008'!#REF!</f>
        <v>#REF!</v>
      </c>
      <c r="L387" s="18" t="e">
        <f>+$C$21*'11- 2008'!#REF!</f>
        <v>#REF!</v>
      </c>
      <c r="M387" s="18" t="e">
        <f>+$C$21*'11- 2008'!#REF!</f>
        <v>#REF!</v>
      </c>
      <c r="N387" s="18" t="e">
        <f>+$C$21*'11- 2008'!#REF!</f>
        <v>#REF!</v>
      </c>
      <c r="O387" s="18" t="e">
        <f>+$C$21*'11- 2008'!#REF!</f>
        <v>#REF!</v>
      </c>
      <c r="P387" s="18" t="e">
        <f>+$C$21*'11- 2008'!#REF!</f>
        <v>#REF!</v>
      </c>
      <c r="Q387" s="18" t="e">
        <f>+$C$21*'11- 2008'!#REF!</f>
        <v>#REF!</v>
      </c>
      <c r="R387" s="18" t="e">
        <f>+$C$21*'11- 2008'!#REF!</f>
        <v>#REF!</v>
      </c>
      <c r="S387" s="18" t="e">
        <f>+$C$21*'11- 2008'!#REF!</f>
        <v>#REF!</v>
      </c>
      <c r="T387" s="18" t="e">
        <f>+$C$21*'11- 2008'!#REF!</f>
        <v>#REF!</v>
      </c>
      <c r="U387" s="18" t="e">
        <f>+$C$21*'11- 2008'!#REF!</f>
        <v>#REF!</v>
      </c>
      <c r="V387" s="18" t="e">
        <f>+$C$21*'11- 2008'!#REF!</f>
        <v>#REF!</v>
      </c>
      <c r="W387" s="18" t="e">
        <f>+$C$21*'11- 2008'!#REF!</f>
        <v>#REF!</v>
      </c>
      <c r="X387" s="18" t="e">
        <f>+$C$21*'11- 2008'!#REF!</f>
        <v>#REF!</v>
      </c>
      <c r="Y387" s="18" t="e">
        <f>+$C$21*'11- 2008'!#REF!</f>
        <v>#REF!</v>
      </c>
      <c r="Z387" s="18" t="e">
        <f>+$C$21*'11- 2008'!#REF!</f>
        <v>#REF!</v>
      </c>
      <c r="AA387" s="18" t="e">
        <f>+$C$21*'11- 2008'!#REF!</f>
        <v>#REF!</v>
      </c>
      <c r="AB387" s="18" t="e">
        <f>+$C$21*'11- 2008'!#REF!</f>
        <v>#REF!</v>
      </c>
      <c r="AC387" s="18" t="e">
        <f>+$C$21*'11- 2008'!#REF!</f>
        <v>#REF!</v>
      </c>
      <c r="AD387" s="18" t="e">
        <f>+$C$21*'11- 2008'!#REF!</f>
        <v>#REF!</v>
      </c>
      <c r="AE387" s="18" t="e">
        <f>+$C$21*'11- 2008'!#REF!</f>
        <v>#REF!</v>
      </c>
      <c r="AF387" s="18" t="e">
        <f>+$C$21*'11- 2008'!#REF!</f>
        <v>#REF!</v>
      </c>
      <c r="AG387" s="18" t="e">
        <f>+$C$21*'11- 2008'!#REF!</f>
        <v>#REF!</v>
      </c>
      <c r="AH387" s="18" t="e">
        <f>+$C$21*'11- 2008'!#REF!</f>
        <v>#REF!</v>
      </c>
      <c r="AI387" s="2"/>
    </row>
    <row r="388" spans="1:35" hidden="1">
      <c r="A388" s="18">
        <v>382</v>
      </c>
      <c r="B388" s="18" t="e">
        <f>+'11- 2008'!#REF!</f>
        <v>#REF!</v>
      </c>
      <c r="C388" s="16" t="e">
        <f>+'11- 2008'!H389/'11- 2008'!AN389</f>
        <v>#DIV/0!</v>
      </c>
      <c r="D388" s="18" t="e">
        <f>+$C$21*'11- 2008'!#REF!</f>
        <v>#REF!</v>
      </c>
      <c r="E388" s="18" t="e">
        <f>+$C$21*'11- 2008'!#REF!</f>
        <v>#REF!</v>
      </c>
      <c r="F388" s="18" t="e">
        <f>+$C$21*'11- 2008'!#REF!</f>
        <v>#REF!</v>
      </c>
      <c r="G388" s="18" t="e">
        <f>+$C$21*'11- 2008'!#REF!</f>
        <v>#REF!</v>
      </c>
      <c r="H388" s="18" t="e">
        <f>+$C$21*'11- 2008'!#REF!</f>
        <v>#REF!</v>
      </c>
      <c r="I388" s="18" t="e">
        <f>+$C$21*'11- 2008'!#REF!</f>
        <v>#REF!</v>
      </c>
      <c r="J388" s="18" t="e">
        <f>+$C$21*'11- 2008'!#REF!</f>
        <v>#REF!</v>
      </c>
      <c r="K388" s="18" t="e">
        <f>+$C$21*'11- 2008'!#REF!</f>
        <v>#REF!</v>
      </c>
      <c r="L388" s="18" t="e">
        <f>+$C$21*'11- 2008'!#REF!</f>
        <v>#REF!</v>
      </c>
      <c r="M388" s="18" t="e">
        <f>+$C$21*'11- 2008'!#REF!</f>
        <v>#REF!</v>
      </c>
      <c r="N388" s="18" t="e">
        <f>+$C$21*'11- 2008'!#REF!</f>
        <v>#REF!</v>
      </c>
      <c r="O388" s="18" t="e">
        <f>+$C$21*'11- 2008'!#REF!</f>
        <v>#REF!</v>
      </c>
      <c r="P388" s="18" t="e">
        <f>+$C$21*'11- 2008'!#REF!</f>
        <v>#REF!</v>
      </c>
      <c r="Q388" s="18" t="e">
        <f>+$C$21*'11- 2008'!#REF!</f>
        <v>#REF!</v>
      </c>
      <c r="R388" s="18" t="e">
        <f>+$C$21*'11- 2008'!#REF!</f>
        <v>#REF!</v>
      </c>
      <c r="S388" s="18" t="e">
        <f>+$C$21*'11- 2008'!#REF!</f>
        <v>#REF!</v>
      </c>
      <c r="T388" s="18" t="e">
        <f>+$C$21*'11- 2008'!#REF!</f>
        <v>#REF!</v>
      </c>
      <c r="U388" s="18" t="e">
        <f>+$C$21*'11- 2008'!#REF!</f>
        <v>#REF!</v>
      </c>
      <c r="V388" s="18" t="e">
        <f>+$C$21*'11- 2008'!#REF!</f>
        <v>#REF!</v>
      </c>
      <c r="W388" s="18" t="e">
        <f>+$C$21*'11- 2008'!#REF!</f>
        <v>#REF!</v>
      </c>
      <c r="X388" s="18" t="e">
        <f>+$C$21*'11- 2008'!#REF!</f>
        <v>#REF!</v>
      </c>
      <c r="Y388" s="18" t="e">
        <f>+$C$21*'11- 2008'!#REF!</f>
        <v>#REF!</v>
      </c>
      <c r="Z388" s="18" t="e">
        <f>+$C$21*'11- 2008'!#REF!</f>
        <v>#REF!</v>
      </c>
      <c r="AA388" s="18" t="e">
        <f>+$C$21*'11- 2008'!#REF!</f>
        <v>#REF!</v>
      </c>
      <c r="AB388" s="18" t="e">
        <f>+$C$21*'11- 2008'!#REF!</f>
        <v>#REF!</v>
      </c>
      <c r="AC388" s="18" t="e">
        <f>+$C$21*'11- 2008'!#REF!</f>
        <v>#REF!</v>
      </c>
      <c r="AD388" s="18" t="e">
        <f>+$C$21*'11- 2008'!#REF!</f>
        <v>#REF!</v>
      </c>
      <c r="AE388" s="18" t="e">
        <f>+$C$21*'11- 2008'!#REF!</f>
        <v>#REF!</v>
      </c>
      <c r="AF388" s="18" t="e">
        <f>+$C$21*'11- 2008'!#REF!</f>
        <v>#REF!</v>
      </c>
      <c r="AG388" s="18" t="e">
        <f>+$C$21*'11- 2008'!#REF!</f>
        <v>#REF!</v>
      </c>
      <c r="AH388" s="18" t="e">
        <f>+$C$21*'11- 2008'!#REF!</f>
        <v>#REF!</v>
      </c>
      <c r="AI388" s="2"/>
    </row>
    <row r="389" spans="1:35" hidden="1">
      <c r="A389" s="18">
        <v>383</v>
      </c>
      <c r="B389" s="18" t="e">
        <f>+'11- 2008'!#REF!</f>
        <v>#REF!</v>
      </c>
      <c r="C389" s="16" t="e">
        <f>+'11- 2008'!H390/'11- 2008'!AN390</f>
        <v>#DIV/0!</v>
      </c>
      <c r="D389" s="18" t="e">
        <f>+$C$21*'11- 2008'!#REF!</f>
        <v>#REF!</v>
      </c>
      <c r="E389" s="18" t="e">
        <f>+$C$21*'11- 2008'!#REF!</f>
        <v>#REF!</v>
      </c>
      <c r="F389" s="18" t="e">
        <f>+$C$21*'11- 2008'!#REF!</f>
        <v>#REF!</v>
      </c>
      <c r="G389" s="18" t="e">
        <f>+$C$21*'11- 2008'!#REF!</f>
        <v>#REF!</v>
      </c>
      <c r="H389" s="18" t="e">
        <f>+$C$21*'11- 2008'!#REF!</f>
        <v>#REF!</v>
      </c>
      <c r="I389" s="18" t="e">
        <f>+$C$21*'11- 2008'!#REF!</f>
        <v>#REF!</v>
      </c>
      <c r="J389" s="18" t="e">
        <f>+$C$21*'11- 2008'!#REF!</f>
        <v>#REF!</v>
      </c>
      <c r="K389" s="18" t="e">
        <f>+$C$21*'11- 2008'!#REF!</f>
        <v>#REF!</v>
      </c>
      <c r="L389" s="18" t="e">
        <f>+$C$21*'11- 2008'!#REF!</f>
        <v>#REF!</v>
      </c>
      <c r="M389" s="18" t="e">
        <f>+$C$21*'11- 2008'!#REF!</f>
        <v>#REF!</v>
      </c>
      <c r="N389" s="18" t="e">
        <f>+$C$21*'11- 2008'!#REF!</f>
        <v>#REF!</v>
      </c>
      <c r="O389" s="18" t="e">
        <f>+$C$21*'11- 2008'!#REF!</f>
        <v>#REF!</v>
      </c>
      <c r="P389" s="18" t="e">
        <f>+$C$21*'11- 2008'!#REF!</f>
        <v>#REF!</v>
      </c>
      <c r="Q389" s="18" t="e">
        <f>+$C$21*'11- 2008'!#REF!</f>
        <v>#REF!</v>
      </c>
      <c r="R389" s="18" t="e">
        <f>+$C$21*'11- 2008'!#REF!</f>
        <v>#REF!</v>
      </c>
      <c r="S389" s="18" t="e">
        <f>+$C$21*'11- 2008'!#REF!</f>
        <v>#REF!</v>
      </c>
      <c r="T389" s="18" t="e">
        <f>+$C$21*'11- 2008'!#REF!</f>
        <v>#REF!</v>
      </c>
      <c r="U389" s="18" t="e">
        <f>+$C$21*'11- 2008'!#REF!</f>
        <v>#REF!</v>
      </c>
      <c r="V389" s="18" t="e">
        <f>+$C$21*'11- 2008'!#REF!</f>
        <v>#REF!</v>
      </c>
      <c r="W389" s="18" t="e">
        <f>+$C$21*'11- 2008'!#REF!</f>
        <v>#REF!</v>
      </c>
      <c r="X389" s="18" t="e">
        <f>+$C$21*'11- 2008'!#REF!</f>
        <v>#REF!</v>
      </c>
      <c r="Y389" s="18" t="e">
        <f>+$C$21*'11- 2008'!#REF!</f>
        <v>#REF!</v>
      </c>
      <c r="Z389" s="18" t="e">
        <f>+$C$21*'11- 2008'!#REF!</f>
        <v>#REF!</v>
      </c>
      <c r="AA389" s="18" t="e">
        <f>+$C$21*'11- 2008'!#REF!</f>
        <v>#REF!</v>
      </c>
      <c r="AB389" s="18" t="e">
        <f>+$C$21*'11- 2008'!#REF!</f>
        <v>#REF!</v>
      </c>
      <c r="AC389" s="18" t="e">
        <f>+$C$21*'11- 2008'!#REF!</f>
        <v>#REF!</v>
      </c>
      <c r="AD389" s="18" t="e">
        <f>+$C$21*'11- 2008'!#REF!</f>
        <v>#REF!</v>
      </c>
      <c r="AE389" s="18" t="e">
        <f>+$C$21*'11- 2008'!#REF!</f>
        <v>#REF!</v>
      </c>
      <c r="AF389" s="18" t="e">
        <f>+$C$21*'11- 2008'!#REF!</f>
        <v>#REF!</v>
      </c>
      <c r="AG389" s="18" t="e">
        <f>+$C$21*'11- 2008'!#REF!</f>
        <v>#REF!</v>
      </c>
      <c r="AH389" s="18" t="e">
        <f>+$C$21*'11- 2008'!#REF!</f>
        <v>#REF!</v>
      </c>
      <c r="AI389" s="2"/>
    </row>
    <row r="390" spans="1:35" hidden="1">
      <c r="A390" s="16">
        <v>384</v>
      </c>
      <c r="B390" s="18" t="e">
        <f>+'11- 2008'!#REF!</f>
        <v>#REF!</v>
      </c>
      <c r="C390" s="16" t="e">
        <f>+'11- 2008'!H391/'11- 2008'!AN391</f>
        <v>#DIV/0!</v>
      </c>
      <c r="D390" s="18" t="e">
        <f>+$C$21*'11- 2008'!#REF!</f>
        <v>#REF!</v>
      </c>
      <c r="E390" s="18" t="e">
        <f>+$C$21*'11- 2008'!#REF!</f>
        <v>#REF!</v>
      </c>
      <c r="F390" s="18" t="e">
        <f>+$C$21*'11- 2008'!#REF!</f>
        <v>#REF!</v>
      </c>
      <c r="G390" s="18" t="e">
        <f>+$C$21*'11- 2008'!#REF!</f>
        <v>#REF!</v>
      </c>
      <c r="H390" s="18" t="e">
        <f>+$C$21*'11- 2008'!#REF!</f>
        <v>#REF!</v>
      </c>
      <c r="I390" s="18" t="e">
        <f>+$C$21*'11- 2008'!#REF!</f>
        <v>#REF!</v>
      </c>
      <c r="J390" s="18" t="e">
        <f>+$C$21*'11- 2008'!#REF!</f>
        <v>#REF!</v>
      </c>
      <c r="K390" s="18" t="e">
        <f>+$C$21*'11- 2008'!#REF!</f>
        <v>#REF!</v>
      </c>
      <c r="L390" s="18" t="e">
        <f>+$C$21*'11- 2008'!#REF!</f>
        <v>#REF!</v>
      </c>
      <c r="M390" s="18" t="e">
        <f>+$C$21*'11- 2008'!#REF!</f>
        <v>#REF!</v>
      </c>
      <c r="N390" s="18" t="e">
        <f>+$C$21*'11- 2008'!#REF!</f>
        <v>#REF!</v>
      </c>
      <c r="O390" s="18" t="e">
        <f>+$C$21*'11- 2008'!#REF!</f>
        <v>#REF!</v>
      </c>
      <c r="P390" s="18" t="e">
        <f>+$C$21*'11- 2008'!#REF!</f>
        <v>#REF!</v>
      </c>
      <c r="Q390" s="18" t="e">
        <f>+$C$21*'11- 2008'!#REF!</f>
        <v>#REF!</v>
      </c>
      <c r="R390" s="18" t="e">
        <f>+$C$21*'11- 2008'!#REF!</f>
        <v>#REF!</v>
      </c>
      <c r="S390" s="18" t="e">
        <f>+$C$21*'11- 2008'!#REF!</f>
        <v>#REF!</v>
      </c>
      <c r="T390" s="18" t="e">
        <f>+$C$21*'11- 2008'!#REF!</f>
        <v>#REF!</v>
      </c>
      <c r="U390" s="18" t="e">
        <f>+$C$21*'11- 2008'!#REF!</f>
        <v>#REF!</v>
      </c>
      <c r="V390" s="18" t="e">
        <f>+$C$21*'11- 2008'!#REF!</f>
        <v>#REF!</v>
      </c>
      <c r="W390" s="18" t="e">
        <f>+$C$21*'11- 2008'!#REF!</f>
        <v>#REF!</v>
      </c>
      <c r="X390" s="18" t="e">
        <f>+$C$21*'11- 2008'!#REF!</f>
        <v>#REF!</v>
      </c>
      <c r="Y390" s="18" t="e">
        <f>+$C$21*'11- 2008'!#REF!</f>
        <v>#REF!</v>
      </c>
      <c r="Z390" s="18" t="e">
        <f>+$C$21*'11- 2008'!#REF!</f>
        <v>#REF!</v>
      </c>
      <c r="AA390" s="18" t="e">
        <f>+$C$21*'11- 2008'!#REF!</f>
        <v>#REF!</v>
      </c>
      <c r="AB390" s="18" t="e">
        <f>+$C$21*'11- 2008'!#REF!</f>
        <v>#REF!</v>
      </c>
      <c r="AC390" s="18" t="e">
        <f>+$C$21*'11- 2008'!#REF!</f>
        <v>#REF!</v>
      </c>
      <c r="AD390" s="18" t="e">
        <f>+$C$21*'11- 2008'!#REF!</f>
        <v>#REF!</v>
      </c>
      <c r="AE390" s="18" t="e">
        <f>+$C$21*'11- 2008'!#REF!</f>
        <v>#REF!</v>
      </c>
      <c r="AF390" s="18" t="e">
        <f>+$C$21*'11- 2008'!#REF!</f>
        <v>#REF!</v>
      </c>
      <c r="AG390" s="18" t="e">
        <f>+$C$21*'11- 2008'!#REF!</f>
        <v>#REF!</v>
      </c>
      <c r="AH390" s="18" t="e">
        <f>+$C$21*'11- 2008'!#REF!</f>
        <v>#REF!</v>
      </c>
      <c r="AI390" s="2"/>
    </row>
    <row r="391" spans="1:35" hidden="1">
      <c r="A391" s="18">
        <v>385</v>
      </c>
      <c r="B391" s="18" t="e">
        <f>+'11- 2008'!#REF!</f>
        <v>#REF!</v>
      </c>
      <c r="C391" s="16" t="e">
        <f>+'11- 2008'!H392/'11- 2008'!AN392</f>
        <v>#DIV/0!</v>
      </c>
      <c r="D391" s="18" t="e">
        <f>+$C$21*'11- 2008'!#REF!</f>
        <v>#REF!</v>
      </c>
      <c r="E391" s="18" t="e">
        <f>+$C$21*'11- 2008'!#REF!</f>
        <v>#REF!</v>
      </c>
      <c r="F391" s="18" t="e">
        <f>+$C$21*'11- 2008'!#REF!</f>
        <v>#REF!</v>
      </c>
      <c r="G391" s="18" t="e">
        <f>+$C$21*'11- 2008'!#REF!</f>
        <v>#REF!</v>
      </c>
      <c r="H391" s="18" t="e">
        <f>+$C$21*'11- 2008'!#REF!</f>
        <v>#REF!</v>
      </c>
      <c r="I391" s="18" t="e">
        <f>+$C$21*'11- 2008'!#REF!</f>
        <v>#REF!</v>
      </c>
      <c r="J391" s="18" t="e">
        <f>+$C$21*'11- 2008'!#REF!</f>
        <v>#REF!</v>
      </c>
      <c r="K391" s="18" t="e">
        <f>+$C$21*'11- 2008'!#REF!</f>
        <v>#REF!</v>
      </c>
      <c r="L391" s="18" t="e">
        <f>+$C$21*'11- 2008'!#REF!</f>
        <v>#REF!</v>
      </c>
      <c r="M391" s="18" t="e">
        <f>+$C$21*'11- 2008'!#REF!</f>
        <v>#REF!</v>
      </c>
      <c r="N391" s="18" t="e">
        <f>+$C$21*'11- 2008'!#REF!</f>
        <v>#REF!</v>
      </c>
      <c r="O391" s="18" t="e">
        <f>+$C$21*'11- 2008'!#REF!</f>
        <v>#REF!</v>
      </c>
      <c r="P391" s="18" t="e">
        <f>+$C$21*'11- 2008'!#REF!</f>
        <v>#REF!</v>
      </c>
      <c r="Q391" s="18" t="e">
        <f>+$C$21*'11- 2008'!#REF!</f>
        <v>#REF!</v>
      </c>
      <c r="R391" s="18" t="e">
        <f>+$C$21*'11- 2008'!#REF!</f>
        <v>#REF!</v>
      </c>
      <c r="S391" s="18" t="e">
        <f>+$C$21*'11- 2008'!#REF!</f>
        <v>#REF!</v>
      </c>
      <c r="T391" s="18" t="e">
        <f>+$C$21*'11- 2008'!#REF!</f>
        <v>#REF!</v>
      </c>
      <c r="U391" s="18" t="e">
        <f>+$C$21*'11- 2008'!#REF!</f>
        <v>#REF!</v>
      </c>
      <c r="V391" s="18" t="e">
        <f>+$C$21*'11- 2008'!#REF!</f>
        <v>#REF!</v>
      </c>
      <c r="W391" s="18" t="e">
        <f>+$C$21*'11- 2008'!#REF!</f>
        <v>#REF!</v>
      </c>
      <c r="X391" s="18" t="e">
        <f>+$C$21*'11- 2008'!#REF!</f>
        <v>#REF!</v>
      </c>
      <c r="Y391" s="18" t="e">
        <f>+$C$21*'11- 2008'!#REF!</f>
        <v>#REF!</v>
      </c>
      <c r="Z391" s="18" t="e">
        <f>+$C$21*'11- 2008'!#REF!</f>
        <v>#REF!</v>
      </c>
      <c r="AA391" s="18" t="e">
        <f>+$C$21*'11- 2008'!#REF!</f>
        <v>#REF!</v>
      </c>
      <c r="AB391" s="18" t="e">
        <f>+$C$21*'11- 2008'!#REF!</f>
        <v>#REF!</v>
      </c>
      <c r="AC391" s="18" t="e">
        <f>+$C$21*'11- 2008'!#REF!</f>
        <v>#REF!</v>
      </c>
      <c r="AD391" s="18" t="e">
        <f>+$C$21*'11- 2008'!#REF!</f>
        <v>#REF!</v>
      </c>
      <c r="AE391" s="18" t="e">
        <f>+$C$21*'11- 2008'!#REF!</f>
        <v>#REF!</v>
      </c>
      <c r="AF391" s="18" t="e">
        <f>+$C$21*'11- 2008'!#REF!</f>
        <v>#REF!</v>
      </c>
      <c r="AG391" s="18" t="e">
        <f>+$C$21*'11- 2008'!#REF!</f>
        <v>#REF!</v>
      </c>
      <c r="AH391" s="18" t="e">
        <f>+$C$21*'11- 2008'!#REF!</f>
        <v>#REF!</v>
      </c>
      <c r="AI391" s="2"/>
    </row>
    <row r="392" spans="1:35" hidden="1">
      <c r="A392" s="18">
        <v>386</v>
      </c>
      <c r="B392" s="18" t="e">
        <f>+'11- 2008'!#REF!</f>
        <v>#REF!</v>
      </c>
      <c r="C392" s="16" t="e">
        <f>+'11- 2008'!H393/'11- 2008'!AN393</f>
        <v>#DIV/0!</v>
      </c>
      <c r="D392" s="18" t="e">
        <f>+$C$21*'11- 2008'!#REF!</f>
        <v>#REF!</v>
      </c>
      <c r="E392" s="18" t="e">
        <f>+$C$21*'11- 2008'!#REF!</f>
        <v>#REF!</v>
      </c>
      <c r="F392" s="18" t="e">
        <f>+$C$21*'11- 2008'!#REF!</f>
        <v>#REF!</v>
      </c>
      <c r="G392" s="18" t="e">
        <f>+$C$21*'11- 2008'!#REF!</f>
        <v>#REF!</v>
      </c>
      <c r="H392" s="18" t="e">
        <f>+$C$21*'11- 2008'!#REF!</f>
        <v>#REF!</v>
      </c>
      <c r="I392" s="18" t="e">
        <f>+$C$21*'11- 2008'!#REF!</f>
        <v>#REF!</v>
      </c>
      <c r="J392" s="18" t="e">
        <f>+$C$21*'11- 2008'!#REF!</f>
        <v>#REF!</v>
      </c>
      <c r="K392" s="18" t="e">
        <f>+$C$21*'11- 2008'!#REF!</f>
        <v>#REF!</v>
      </c>
      <c r="L392" s="18" t="e">
        <f>+$C$21*'11- 2008'!#REF!</f>
        <v>#REF!</v>
      </c>
      <c r="M392" s="18" t="e">
        <f>+$C$21*'11- 2008'!#REF!</f>
        <v>#REF!</v>
      </c>
      <c r="N392" s="18" t="e">
        <f>+$C$21*'11- 2008'!#REF!</f>
        <v>#REF!</v>
      </c>
      <c r="O392" s="18" t="e">
        <f>+$C$21*'11- 2008'!#REF!</f>
        <v>#REF!</v>
      </c>
      <c r="P392" s="18" t="e">
        <f>+$C$21*'11- 2008'!#REF!</f>
        <v>#REF!</v>
      </c>
      <c r="Q392" s="18" t="e">
        <f>+$C$21*'11- 2008'!#REF!</f>
        <v>#REF!</v>
      </c>
      <c r="R392" s="18" t="e">
        <f>+$C$21*'11- 2008'!#REF!</f>
        <v>#REF!</v>
      </c>
      <c r="S392" s="18" t="e">
        <f>+$C$21*'11- 2008'!#REF!</f>
        <v>#REF!</v>
      </c>
      <c r="T392" s="18" t="e">
        <f>+$C$21*'11- 2008'!#REF!</f>
        <v>#REF!</v>
      </c>
      <c r="U392" s="18" t="e">
        <f>+$C$21*'11- 2008'!#REF!</f>
        <v>#REF!</v>
      </c>
      <c r="V392" s="18" t="e">
        <f>+$C$21*'11- 2008'!#REF!</f>
        <v>#REF!</v>
      </c>
      <c r="W392" s="18" t="e">
        <f>+$C$21*'11- 2008'!#REF!</f>
        <v>#REF!</v>
      </c>
      <c r="X392" s="18" t="e">
        <f>+$C$21*'11- 2008'!#REF!</f>
        <v>#REF!</v>
      </c>
      <c r="Y392" s="18" t="e">
        <f>+$C$21*'11- 2008'!#REF!</f>
        <v>#REF!</v>
      </c>
      <c r="Z392" s="18" t="e">
        <f>+$C$21*'11- 2008'!#REF!</f>
        <v>#REF!</v>
      </c>
      <c r="AA392" s="18" t="e">
        <f>+$C$21*'11- 2008'!#REF!</f>
        <v>#REF!</v>
      </c>
      <c r="AB392" s="18" t="e">
        <f>+$C$21*'11- 2008'!#REF!</f>
        <v>#REF!</v>
      </c>
      <c r="AC392" s="18" t="e">
        <f>+$C$21*'11- 2008'!#REF!</f>
        <v>#REF!</v>
      </c>
      <c r="AD392" s="18" t="e">
        <f>+$C$21*'11- 2008'!#REF!</f>
        <v>#REF!</v>
      </c>
      <c r="AE392" s="18" t="e">
        <f>+$C$21*'11- 2008'!#REF!</f>
        <v>#REF!</v>
      </c>
      <c r="AF392" s="18" t="e">
        <f>+$C$21*'11- 2008'!#REF!</f>
        <v>#REF!</v>
      </c>
      <c r="AG392" s="18" t="e">
        <f>+$C$21*'11- 2008'!#REF!</f>
        <v>#REF!</v>
      </c>
      <c r="AH392" s="18" t="e">
        <f>+$C$21*'11- 2008'!#REF!</f>
        <v>#REF!</v>
      </c>
      <c r="AI392" s="2"/>
    </row>
    <row r="393" spans="1:35" hidden="1">
      <c r="A393" s="18">
        <v>387</v>
      </c>
      <c r="B393" s="18" t="e">
        <f>+'11- 2008'!#REF!</f>
        <v>#REF!</v>
      </c>
      <c r="C393" s="16" t="e">
        <f>+'11- 2008'!H394/'11- 2008'!AN394</f>
        <v>#DIV/0!</v>
      </c>
      <c r="D393" s="18" t="e">
        <f>+$C$21*'11- 2008'!#REF!</f>
        <v>#REF!</v>
      </c>
      <c r="E393" s="18" t="e">
        <f>+$C$21*'11- 2008'!#REF!</f>
        <v>#REF!</v>
      </c>
      <c r="F393" s="18" t="e">
        <f>+$C$21*'11- 2008'!#REF!</f>
        <v>#REF!</v>
      </c>
      <c r="G393" s="18" t="e">
        <f>+$C$21*'11- 2008'!#REF!</f>
        <v>#REF!</v>
      </c>
      <c r="H393" s="18" t="e">
        <f>+$C$21*'11- 2008'!#REF!</f>
        <v>#REF!</v>
      </c>
      <c r="I393" s="18" t="e">
        <f>+$C$21*'11- 2008'!#REF!</f>
        <v>#REF!</v>
      </c>
      <c r="J393" s="18" t="e">
        <f>+$C$21*'11- 2008'!#REF!</f>
        <v>#REF!</v>
      </c>
      <c r="K393" s="18" t="e">
        <f>+$C$21*'11- 2008'!#REF!</f>
        <v>#REF!</v>
      </c>
      <c r="L393" s="18" t="e">
        <f>+$C$21*'11- 2008'!#REF!</f>
        <v>#REF!</v>
      </c>
      <c r="M393" s="18" t="e">
        <f>+$C$21*'11- 2008'!#REF!</f>
        <v>#REF!</v>
      </c>
      <c r="N393" s="18" t="e">
        <f>+$C$21*'11- 2008'!#REF!</f>
        <v>#REF!</v>
      </c>
      <c r="O393" s="18" t="e">
        <f>+$C$21*'11- 2008'!#REF!</f>
        <v>#REF!</v>
      </c>
      <c r="P393" s="18" t="e">
        <f>+$C$21*'11- 2008'!#REF!</f>
        <v>#REF!</v>
      </c>
      <c r="Q393" s="18" t="e">
        <f>+$C$21*'11- 2008'!#REF!</f>
        <v>#REF!</v>
      </c>
      <c r="R393" s="18" t="e">
        <f>+$C$21*'11- 2008'!#REF!</f>
        <v>#REF!</v>
      </c>
      <c r="S393" s="18" t="e">
        <f>+$C$21*'11- 2008'!#REF!</f>
        <v>#REF!</v>
      </c>
      <c r="T393" s="18" t="e">
        <f>+$C$21*'11- 2008'!#REF!</f>
        <v>#REF!</v>
      </c>
      <c r="U393" s="18" t="e">
        <f>+$C$21*'11- 2008'!#REF!</f>
        <v>#REF!</v>
      </c>
      <c r="V393" s="18" t="e">
        <f>+$C$21*'11- 2008'!#REF!</f>
        <v>#REF!</v>
      </c>
      <c r="W393" s="18" t="e">
        <f>+$C$21*'11- 2008'!#REF!</f>
        <v>#REF!</v>
      </c>
      <c r="X393" s="18" t="e">
        <f>+$C$21*'11- 2008'!#REF!</f>
        <v>#REF!</v>
      </c>
      <c r="Y393" s="18" t="e">
        <f>+$C$21*'11- 2008'!#REF!</f>
        <v>#REF!</v>
      </c>
      <c r="Z393" s="18" t="e">
        <f>+$C$21*'11- 2008'!#REF!</f>
        <v>#REF!</v>
      </c>
      <c r="AA393" s="18" t="e">
        <f>+$C$21*'11- 2008'!#REF!</f>
        <v>#REF!</v>
      </c>
      <c r="AB393" s="18" t="e">
        <f>+$C$21*'11- 2008'!#REF!</f>
        <v>#REF!</v>
      </c>
      <c r="AC393" s="18" t="e">
        <f>+$C$21*'11- 2008'!#REF!</f>
        <v>#REF!</v>
      </c>
      <c r="AD393" s="18" t="e">
        <f>+$C$21*'11- 2008'!#REF!</f>
        <v>#REF!</v>
      </c>
      <c r="AE393" s="18" t="e">
        <f>+$C$21*'11- 2008'!#REF!</f>
        <v>#REF!</v>
      </c>
      <c r="AF393" s="18" t="e">
        <f>+$C$21*'11- 2008'!#REF!</f>
        <v>#REF!</v>
      </c>
      <c r="AG393" s="18" t="e">
        <f>+$C$21*'11- 2008'!#REF!</f>
        <v>#REF!</v>
      </c>
      <c r="AH393" s="18" t="e">
        <f>+$C$21*'11- 2008'!#REF!</f>
        <v>#REF!</v>
      </c>
      <c r="AI393" s="2"/>
    </row>
    <row r="394" spans="1:35" hidden="1">
      <c r="A394" s="16">
        <v>388</v>
      </c>
      <c r="B394" s="18" t="e">
        <f>+'11- 2008'!#REF!</f>
        <v>#REF!</v>
      </c>
      <c r="C394" s="16" t="e">
        <f>+'11- 2008'!H395/'11- 2008'!AN395</f>
        <v>#DIV/0!</v>
      </c>
      <c r="D394" s="18" t="e">
        <f>+$C$21*'11- 2008'!#REF!</f>
        <v>#REF!</v>
      </c>
      <c r="E394" s="18" t="e">
        <f>+$C$21*'11- 2008'!#REF!</f>
        <v>#REF!</v>
      </c>
      <c r="F394" s="18" t="e">
        <f>+$C$21*'11- 2008'!#REF!</f>
        <v>#REF!</v>
      </c>
      <c r="G394" s="18" t="e">
        <f>+$C$21*'11- 2008'!#REF!</f>
        <v>#REF!</v>
      </c>
      <c r="H394" s="18" t="e">
        <f>+$C$21*'11- 2008'!#REF!</f>
        <v>#REF!</v>
      </c>
      <c r="I394" s="18" t="e">
        <f>+$C$21*'11- 2008'!#REF!</f>
        <v>#REF!</v>
      </c>
      <c r="J394" s="18" t="e">
        <f>+$C$21*'11- 2008'!#REF!</f>
        <v>#REF!</v>
      </c>
      <c r="K394" s="18" t="e">
        <f>+$C$21*'11- 2008'!#REF!</f>
        <v>#REF!</v>
      </c>
      <c r="L394" s="18" t="e">
        <f>+$C$21*'11- 2008'!#REF!</f>
        <v>#REF!</v>
      </c>
      <c r="M394" s="18" t="e">
        <f>+$C$21*'11- 2008'!#REF!</f>
        <v>#REF!</v>
      </c>
      <c r="N394" s="18" t="e">
        <f>+$C$21*'11- 2008'!#REF!</f>
        <v>#REF!</v>
      </c>
      <c r="O394" s="18" t="e">
        <f>+$C$21*'11- 2008'!#REF!</f>
        <v>#REF!</v>
      </c>
      <c r="P394" s="18" t="e">
        <f>+$C$21*'11- 2008'!#REF!</f>
        <v>#REF!</v>
      </c>
      <c r="Q394" s="18" t="e">
        <f>+$C$21*'11- 2008'!#REF!</f>
        <v>#REF!</v>
      </c>
      <c r="R394" s="18" t="e">
        <f>+$C$21*'11- 2008'!#REF!</f>
        <v>#REF!</v>
      </c>
      <c r="S394" s="18" t="e">
        <f>+$C$21*'11- 2008'!#REF!</f>
        <v>#REF!</v>
      </c>
      <c r="T394" s="18" t="e">
        <f>+$C$21*'11- 2008'!#REF!</f>
        <v>#REF!</v>
      </c>
      <c r="U394" s="18" t="e">
        <f>+$C$21*'11- 2008'!#REF!</f>
        <v>#REF!</v>
      </c>
      <c r="V394" s="18" t="e">
        <f>+$C$21*'11- 2008'!#REF!</f>
        <v>#REF!</v>
      </c>
      <c r="W394" s="18" t="e">
        <f>+$C$21*'11- 2008'!#REF!</f>
        <v>#REF!</v>
      </c>
      <c r="X394" s="18" t="e">
        <f>+$C$21*'11- 2008'!#REF!</f>
        <v>#REF!</v>
      </c>
      <c r="Y394" s="18" t="e">
        <f>+$C$21*'11- 2008'!#REF!</f>
        <v>#REF!</v>
      </c>
      <c r="Z394" s="18" t="e">
        <f>+$C$21*'11- 2008'!#REF!</f>
        <v>#REF!</v>
      </c>
      <c r="AA394" s="18" t="e">
        <f>+$C$21*'11- 2008'!#REF!</f>
        <v>#REF!</v>
      </c>
      <c r="AB394" s="18" t="e">
        <f>+$C$21*'11- 2008'!#REF!</f>
        <v>#REF!</v>
      </c>
      <c r="AC394" s="18" t="e">
        <f>+$C$21*'11- 2008'!#REF!</f>
        <v>#REF!</v>
      </c>
      <c r="AD394" s="18" t="e">
        <f>+$C$21*'11- 2008'!#REF!</f>
        <v>#REF!</v>
      </c>
      <c r="AE394" s="18" t="e">
        <f>+$C$21*'11- 2008'!#REF!</f>
        <v>#REF!</v>
      </c>
      <c r="AF394" s="18" t="e">
        <f>+$C$21*'11- 2008'!#REF!</f>
        <v>#REF!</v>
      </c>
      <c r="AG394" s="18" t="e">
        <f>+$C$21*'11- 2008'!#REF!</f>
        <v>#REF!</v>
      </c>
      <c r="AH394" s="18" t="e">
        <f>+$C$21*'11- 2008'!#REF!</f>
        <v>#REF!</v>
      </c>
      <c r="AI394" s="2"/>
    </row>
    <row r="395" spans="1:35" hidden="1">
      <c r="A395" s="18">
        <v>389</v>
      </c>
      <c r="B395" s="18" t="e">
        <f>+'11- 2008'!#REF!</f>
        <v>#REF!</v>
      </c>
      <c r="C395" s="16" t="e">
        <f>+'11- 2008'!H396/'11- 2008'!AN396</f>
        <v>#DIV/0!</v>
      </c>
      <c r="D395" s="18" t="e">
        <f>+$C$21*'11- 2008'!#REF!</f>
        <v>#REF!</v>
      </c>
      <c r="E395" s="18" t="e">
        <f>+$C$21*'11- 2008'!#REF!</f>
        <v>#REF!</v>
      </c>
      <c r="F395" s="18" t="e">
        <f>+$C$21*'11- 2008'!#REF!</f>
        <v>#REF!</v>
      </c>
      <c r="G395" s="18" t="e">
        <f>+$C$21*'11- 2008'!#REF!</f>
        <v>#REF!</v>
      </c>
      <c r="H395" s="18" t="e">
        <f>+$C$21*'11- 2008'!#REF!</f>
        <v>#REF!</v>
      </c>
      <c r="I395" s="18" t="e">
        <f>+$C$21*'11- 2008'!#REF!</f>
        <v>#REF!</v>
      </c>
      <c r="J395" s="18" t="e">
        <f>+$C$21*'11- 2008'!#REF!</f>
        <v>#REF!</v>
      </c>
      <c r="K395" s="18" t="e">
        <f>+$C$21*'11- 2008'!#REF!</f>
        <v>#REF!</v>
      </c>
      <c r="L395" s="18" t="e">
        <f>+$C$21*'11- 2008'!#REF!</f>
        <v>#REF!</v>
      </c>
      <c r="M395" s="18" t="e">
        <f>+$C$21*'11- 2008'!#REF!</f>
        <v>#REF!</v>
      </c>
      <c r="N395" s="18" t="e">
        <f>+$C$21*'11- 2008'!#REF!</f>
        <v>#REF!</v>
      </c>
      <c r="O395" s="18" t="e">
        <f>+$C$21*'11- 2008'!#REF!</f>
        <v>#REF!</v>
      </c>
      <c r="P395" s="18" t="e">
        <f>+$C$21*'11- 2008'!#REF!</f>
        <v>#REF!</v>
      </c>
      <c r="Q395" s="18" t="e">
        <f>+$C$21*'11- 2008'!#REF!</f>
        <v>#REF!</v>
      </c>
      <c r="R395" s="18" t="e">
        <f>+$C$21*'11- 2008'!#REF!</f>
        <v>#REF!</v>
      </c>
      <c r="S395" s="18" t="e">
        <f>+$C$21*'11- 2008'!#REF!</f>
        <v>#REF!</v>
      </c>
      <c r="T395" s="18" t="e">
        <f>+$C$21*'11- 2008'!#REF!</f>
        <v>#REF!</v>
      </c>
      <c r="U395" s="18" t="e">
        <f>+$C$21*'11- 2008'!#REF!</f>
        <v>#REF!</v>
      </c>
      <c r="V395" s="18" t="e">
        <f>+$C$21*'11- 2008'!#REF!</f>
        <v>#REF!</v>
      </c>
      <c r="W395" s="18" t="e">
        <f>+$C$21*'11- 2008'!#REF!</f>
        <v>#REF!</v>
      </c>
      <c r="X395" s="18" t="e">
        <f>+$C$21*'11- 2008'!#REF!</f>
        <v>#REF!</v>
      </c>
      <c r="Y395" s="18" t="e">
        <f>+$C$21*'11- 2008'!#REF!</f>
        <v>#REF!</v>
      </c>
      <c r="Z395" s="18" t="e">
        <f>+$C$21*'11- 2008'!#REF!</f>
        <v>#REF!</v>
      </c>
      <c r="AA395" s="18" t="e">
        <f>+$C$21*'11- 2008'!#REF!</f>
        <v>#REF!</v>
      </c>
      <c r="AB395" s="18" t="e">
        <f>+$C$21*'11- 2008'!#REF!</f>
        <v>#REF!</v>
      </c>
      <c r="AC395" s="18" t="e">
        <f>+$C$21*'11- 2008'!#REF!</f>
        <v>#REF!</v>
      </c>
      <c r="AD395" s="18" t="e">
        <f>+$C$21*'11- 2008'!#REF!</f>
        <v>#REF!</v>
      </c>
      <c r="AE395" s="18" t="e">
        <f>+$C$21*'11- 2008'!#REF!</f>
        <v>#REF!</v>
      </c>
      <c r="AF395" s="18" t="e">
        <f>+$C$21*'11- 2008'!#REF!</f>
        <v>#REF!</v>
      </c>
      <c r="AG395" s="18" t="e">
        <f>+$C$21*'11- 2008'!#REF!</f>
        <v>#REF!</v>
      </c>
      <c r="AH395" s="18" t="e">
        <f>+$C$21*'11- 2008'!#REF!</f>
        <v>#REF!</v>
      </c>
      <c r="AI395" s="2"/>
    </row>
    <row r="396" spans="1:35" hidden="1">
      <c r="A396" s="18">
        <v>390</v>
      </c>
      <c r="B396" s="18" t="e">
        <f>+'11- 2008'!#REF!</f>
        <v>#REF!</v>
      </c>
      <c r="C396" s="16" t="e">
        <f>+'11- 2008'!H397/'11- 2008'!AN397</f>
        <v>#DIV/0!</v>
      </c>
      <c r="D396" s="18" t="e">
        <f>+$C$21*'11- 2008'!#REF!</f>
        <v>#REF!</v>
      </c>
      <c r="E396" s="18" t="e">
        <f>+$C$21*'11- 2008'!#REF!</f>
        <v>#REF!</v>
      </c>
      <c r="F396" s="18" t="e">
        <f>+$C$21*'11- 2008'!#REF!</f>
        <v>#REF!</v>
      </c>
      <c r="G396" s="18" t="e">
        <f>+$C$21*'11- 2008'!#REF!</f>
        <v>#REF!</v>
      </c>
      <c r="H396" s="18" t="e">
        <f>+$C$21*'11- 2008'!#REF!</f>
        <v>#REF!</v>
      </c>
      <c r="I396" s="18" t="e">
        <f>+$C$21*'11- 2008'!#REF!</f>
        <v>#REF!</v>
      </c>
      <c r="J396" s="18" t="e">
        <f>+$C$21*'11- 2008'!#REF!</f>
        <v>#REF!</v>
      </c>
      <c r="K396" s="18" t="e">
        <f>+$C$21*'11- 2008'!#REF!</f>
        <v>#REF!</v>
      </c>
      <c r="L396" s="18" t="e">
        <f>+$C$21*'11- 2008'!#REF!</f>
        <v>#REF!</v>
      </c>
      <c r="M396" s="18" t="e">
        <f>+$C$21*'11- 2008'!#REF!</f>
        <v>#REF!</v>
      </c>
      <c r="N396" s="18" t="e">
        <f>+$C$21*'11- 2008'!#REF!</f>
        <v>#REF!</v>
      </c>
      <c r="O396" s="18" t="e">
        <f>+$C$21*'11- 2008'!#REF!</f>
        <v>#REF!</v>
      </c>
      <c r="P396" s="18" t="e">
        <f>+$C$21*'11- 2008'!#REF!</f>
        <v>#REF!</v>
      </c>
      <c r="Q396" s="18" t="e">
        <f>+$C$21*'11- 2008'!#REF!</f>
        <v>#REF!</v>
      </c>
      <c r="R396" s="18" t="e">
        <f>+$C$21*'11- 2008'!#REF!</f>
        <v>#REF!</v>
      </c>
      <c r="S396" s="18" t="e">
        <f>+$C$21*'11- 2008'!#REF!</f>
        <v>#REF!</v>
      </c>
      <c r="T396" s="18" t="e">
        <f>+$C$21*'11- 2008'!#REF!</f>
        <v>#REF!</v>
      </c>
      <c r="U396" s="18" t="e">
        <f>+$C$21*'11- 2008'!#REF!</f>
        <v>#REF!</v>
      </c>
      <c r="V396" s="18" t="e">
        <f>+$C$21*'11- 2008'!#REF!</f>
        <v>#REF!</v>
      </c>
      <c r="W396" s="18" t="e">
        <f>+$C$21*'11- 2008'!#REF!</f>
        <v>#REF!</v>
      </c>
      <c r="X396" s="18" t="e">
        <f>+$C$21*'11- 2008'!#REF!</f>
        <v>#REF!</v>
      </c>
      <c r="Y396" s="18" t="e">
        <f>+$C$21*'11- 2008'!#REF!</f>
        <v>#REF!</v>
      </c>
      <c r="Z396" s="18" t="e">
        <f>+$C$21*'11- 2008'!#REF!</f>
        <v>#REF!</v>
      </c>
      <c r="AA396" s="18" t="e">
        <f>+$C$21*'11- 2008'!#REF!</f>
        <v>#REF!</v>
      </c>
      <c r="AB396" s="18" t="e">
        <f>+$C$21*'11- 2008'!#REF!</f>
        <v>#REF!</v>
      </c>
      <c r="AC396" s="18" t="e">
        <f>+$C$21*'11- 2008'!#REF!</f>
        <v>#REF!</v>
      </c>
      <c r="AD396" s="18" t="e">
        <f>+$C$21*'11- 2008'!#REF!</f>
        <v>#REF!</v>
      </c>
      <c r="AE396" s="18" t="e">
        <f>+$C$21*'11- 2008'!#REF!</f>
        <v>#REF!</v>
      </c>
      <c r="AF396" s="18" t="e">
        <f>+$C$21*'11- 2008'!#REF!</f>
        <v>#REF!</v>
      </c>
      <c r="AG396" s="18" t="e">
        <f>+$C$21*'11- 2008'!#REF!</f>
        <v>#REF!</v>
      </c>
      <c r="AH396" s="18" t="e">
        <f>+$C$21*'11- 2008'!#REF!</f>
        <v>#REF!</v>
      </c>
      <c r="AI396" s="2"/>
    </row>
    <row r="397" spans="1:35" hidden="1">
      <c r="A397" s="18">
        <v>391</v>
      </c>
      <c r="B397" s="18" t="e">
        <f>+'11- 2008'!#REF!</f>
        <v>#REF!</v>
      </c>
      <c r="C397" s="16" t="e">
        <f>+'11- 2008'!H398/'11- 2008'!AN398</f>
        <v>#DIV/0!</v>
      </c>
      <c r="D397" s="18" t="e">
        <f>+$C$21*'11- 2008'!#REF!</f>
        <v>#REF!</v>
      </c>
      <c r="E397" s="18" t="e">
        <f>+$C$21*'11- 2008'!#REF!</f>
        <v>#REF!</v>
      </c>
      <c r="F397" s="18" t="e">
        <f>+$C$21*'11- 2008'!#REF!</f>
        <v>#REF!</v>
      </c>
      <c r="G397" s="18" t="e">
        <f>+$C$21*'11- 2008'!#REF!</f>
        <v>#REF!</v>
      </c>
      <c r="H397" s="18" t="e">
        <f>+$C$21*'11- 2008'!#REF!</f>
        <v>#REF!</v>
      </c>
      <c r="I397" s="18" t="e">
        <f>+$C$21*'11- 2008'!#REF!</f>
        <v>#REF!</v>
      </c>
      <c r="J397" s="18" t="e">
        <f>+$C$21*'11- 2008'!#REF!</f>
        <v>#REF!</v>
      </c>
      <c r="K397" s="18" t="e">
        <f>+$C$21*'11- 2008'!#REF!</f>
        <v>#REF!</v>
      </c>
      <c r="L397" s="18" t="e">
        <f>+$C$21*'11- 2008'!#REF!</f>
        <v>#REF!</v>
      </c>
      <c r="M397" s="18" t="e">
        <f>+$C$21*'11- 2008'!#REF!</f>
        <v>#REF!</v>
      </c>
      <c r="N397" s="18" t="e">
        <f>+$C$21*'11- 2008'!#REF!</f>
        <v>#REF!</v>
      </c>
      <c r="O397" s="18" t="e">
        <f>+$C$21*'11- 2008'!#REF!</f>
        <v>#REF!</v>
      </c>
      <c r="P397" s="18" t="e">
        <f>+$C$21*'11- 2008'!#REF!</f>
        <v>#REF!</v>
      </c>
      <c r="Q397" s="18" t="e">
        <f>+$C$21*'11- 2008'!#REF!</f>
        <v>#REF!</v>
      </c>
      <c r="R397" s="18" t="e">
        <f>+$C$21*'11- 2008'!#REF!</f>
        <v>#REF!</v>
      </c>
      <c r="S397" s="18" t="e">
        <f>+$C$21*'11- 2008'!#REF!</f>
        <v>#REF!</v>
      </c>
      <c r="T397" s="18" t="e">
        <f>+$C$21*'11- 2008'!#REF!</f>
        <v>#REF!</v>
      </c>
      <c r="U397" s="18" t="e">
        <f>+$C$21*'11- 2008'!#REF!</f>
        <v>#REF!</v>
      </c>
      <c r="V397" s="18" t="e">
        <f>+$C$21*'11- 2008'!#REF!</f>
        <v>#REF!</v>
      </c>
      <c r="W397" s="18" t="e">
        <f>+$C$21*'11- 2008'!#REF!</f>
        <v>#REF!</v>
      </c>
      <c r="X397" s="18" t="e">
        <f>+$C$21*'11- 2008'!#REF!</f>
        <v>#REF!</v>
      </c>
      <c r="Y397" s="18" t="e">
        <f>+$C$21*'11- 2008'!#REF!</f>
        <v>#REF!</v>
      </c>
      <c r="Z397" s="18" t="e">
        <f>+$C$21*'11- 2008'!#REF!</f>
        <v>#REF!</v>
      </c>
      <c r="AA397" s="18" t="e">
        <f>+$C$21*'11- 2008'!#REF!</f>
        <v>#REF!</v>
      </c>
      <c r="AB397" s="18" t="e">
        <f>+$C$21*'11- 2008'!#REF!</f>
        <v>#REF!</v>
      </c>
      <c r="AC397" s="18" t="e">
        <f>+$C$21*'11- 2008'!#REF!</f>
        <v>#REF!</v>
      </c>
      <c r="AD397" s="18" t="e">
        <f>+$C$21*'11- 2008'!#REF!</f>
        <v>#REF!</v>
      </c>
      <c r="AE397" s="18" t="e">
        <f>+$C$21*'11- 2008'!#REF!</f>
        <v>#REF!</v>
      </c>
      <c r="AF397" s="18" t="e">
        <f>+$C$21*'11- 2008'!#REF!</f>
        <v>#REF!</v>
      </c>
      <c r="AG397" s="18" t="e">
        <f>+$C$21*'11- 2008'!#REF!</f>
        <v>#REF!</v>
      </c>
      <c r="AH397" s="18" t="e">
        <f>+$C$21*'11- 2008'!#REF!</f>
        <v>#REF!</v>
      </c>
      <c r="AI397" s="2"/>
    </row>
    <row r="398" spans="1:35" hidden="1">
      <c r="A398" s="18">
        <v>392</v>
      </c>
      <c r="B398" s="18" t="e">
        <f>+'11- 2008'!#REF!</f>
        <v>#REF!</v>
      </c>
      <c r="C398" s="16" t="e">
        <f>+'11- 2008'!H399/'11- 2008'!AN399</f>
        <v>#DIV/0!</v>
      </c>
      <c r="D398" s="18" t="e">
        <f>+$C$21*'11- 2008'!#REF!</f>
        <v>#REF!</v>
      </c>
      <c r="E398" s="18" t="e">
        <f>+$C$21*'11- 2008'!#REF!</f>
        <v>#REF!</v>
      </c>
      <c r="F398" s="18" t="e">
        <f>+$C$21*'11- 2008'!#REF!</f>
        <v>#REF!</v>
      </c>
      <c r="G398" s="18" t="e">
        <f>+$C$21*'11- 2008'!#REF!</f>
        <v>#REF!</v>
      </c>
      <c r="H398" s="18" t="e">
        <f>+$C$21*'11- 2008'!#REF!</f>
        <v>#REF!</v>
      </c>
      <c r="I398" s="18" t="e">
        <f>+$C$21*'11- 2008'!#REF!</f>
        <v>#REF!</v>
      </c>
      <c r="J398" s="18" t="e">
        <f>+$C$21*'11- 2008'!#REF!</f>
        <v>#REF!</v>
      </c>
      <c r="K398" s="18" t="e">
        <f>+$C$21*'11- 2008'!#REF!</f>
        <v>#REF!</v>
      </c>
      <c r="L398" s="18" t="e">
        <f>+$C$21*'11- 2008'!#REF!</f>
        <v>#REF!</v>
      </c>
      <c r="M398" s="18" t="e">
        <f>+$C$21*'11- 2008'!#REF!</f>
        <v>#REF!</v>
      </c>
      <c r="N398" s="18" t="e">
        <f>+$C$21*'11- 2008'!#REF!</f>
        <v>#REF!</v>
      </c>
      <c r="O398" s="18" t="e">
        <f>+$C$21*'11- 2008'!#REF!</f>
        <v>#REF!</v>
      </c>
      <c r="P398" s="18" t="e">
        <f>+$C$21*'11- 2008'!#REF!</f>
        <v>#REF!</v>
      </c>
      <c r="Q398" s="18" t="e">
        <f>+$C$21*'11- 2008'!#REF!</f>
        <v>#REF!</v>
      </c>
      <c r="R398" s="18" t="e">
        <f>+$C$21*'11- 2008'!#REF!</f>
        <v>#REF!</v>
      </c>
      <c r="S398" s="18" t="e">
        <f>+$C$21*'11- 2008'!#REF!</f>
        <v>#REF!</v>
      </c>
      <c r="T398" s="18" t="e">
        <f>+$C$21*'11- 2008'!#REF!</f>
        <v>#REF!</v>
      </c>
      <c r="U398" s="18" t="e">
        <f>+$C$21*'11- 2008'!#REF!</f>
        <v>#REF!</v>
      </c>
      <c r="V398" s="18" t="e">
        <f>+$C$21*'11- 2008'!#REF!</f>
        <v>#REF!</v>
      </c>
      <c r="W398" s="18" t="e">
        <f>+$C$21*'11- 2008'!#REF!</f>
        <v>#REF!</v>
      </c>
      <c r="X398" s="18" t="e">
        <f>+$C$21*'11- 2008'!#REF!</f>
        <v>#REF!</v>
      </c>
      <c r="Y398" s="18" t="e">
        <f>+$C$21*'11- 2008'!#REF!</f>
        <v>#REF!</v>
      </c>
      <c r="Z398" s="18" t="e">
        <f>+$C$21*'11- 2008'!#REF!</f>
        <v>#REF!</v>
      </c>
      <c r="AA398" s="18" t="e">
        <f>+$C$21*'11- 2008'!#REF!</f>
        <v>#REF!</v>
      </c>
      <c r="AB398" s="18" t="e">
        <f>+$C$21*'11- 2008'!#REF!</f>
        <v>#REF!</v>
      </c>
      <c r="AC398" s="18" t="e">
        <f>+$C$21*'11- 2008'!#REF!</f>
        <v>#REF!</v>
      </c>
      <c r="AD398" s="18" t="e">
        <f>+$C$21*'11- 2008'!#REF!</f>
        <v>#REF!</v>
      </c>
      <c r="AE398" s="18" t="e">
        <f>+$C$21*'11- 2008'!#REF!</f>
        <v>#REF!</v>
      </c>
      <c r="AF398" s="18" t="e">
        <f>+$C$21*'11- 2008'!#REF!</f>
        <v>#REF!</v>
      </c>
      <c r="AG398" s="18" t="e">
        <f>+$C$21*'11- 2008'!#REF!</f>
        <v>#REF!</v>
      </c>
      <c r="AH398" s="18" t="e">
        <f>+$C$21*'11- 2008'!#REF!</f>
        <v>#REF!</v>
      </c>
      <c r="AI398" s="2"/>
    </row>
    <row r="399" spans="1:35" hidden="1">
      <c r="A399" s="18">
        <v>393</v>
      </c>
      <c r="B399" s="18" t="e">
        <f>+'11- 2008'!#REF!</f>
        <v>#REF!</v>
      </c>
      <c r="C399" s="16" t="e">
        <f>+'11- 2008'!H400/'11- 2008'!AN400</f>
        <v>#DIV/0!</v>
      </c>
      <c r="D399" s="18" t="e">
        <f>+$C$21*'11- 2008'!#REF!</f>
        <v>#REF!</v>
      </c>
      <c r="E399" s="18" t="e">
        <f>+$C$21*'11- 2008'!#REF!</f>
        <v>#REF!</v>
      </c>
      <c r="F399" s="18" t="e">
        <f>+$C$21*'11- 2008'!#REF!</f>
        <v>#REF!</v>
      </c>
      <c r="G399" s="18" t="e">
        <f>+$C$21*'11- 2008'!#REF!</f>
        <v>#REF!</v>
      </c>
      <c r="H399" s="18" t="e">
        <f>+$C$21*'11- 2008'!#REF!</f>
        <v>#REF!</v>
      </c>
      <c r="I399" s="18" t="e">
        <f>+$C$21*'11- 2008'!#REF!</f>
        <v>#REF!</v>
      </c>
      <c r="J399" s="18" t="e">
        <f>+$C$21*'11- 2008'!#REF!</f>
        <v>#REF!</v>
      </c>
      <c r="K399" s="18" t="e">
        <f>+$C$21*'11- 2008'!#REF!</f>
        <v>#REF!</v>
      </c>
      <c r="L399" s="18" t="e">
        <f>+$C$21*'11- 2008'!#REF!</f>
        <v>#REF!</v>
      </c>
      <c r="M399" s="18" t="e">
        <f>+$C$21*'11- 2008'!#REF!</f>
        <v>#REF!</v>
      </c>
      <c r="N399" s="18" t="e">
        <f>+$C$21*'11- 2008'!#REF!</f>
        <v>#REF!</v>
      </c>
      <c r="O399" s="18" t="e">
        <f>+$C$21*'11- 2008'!#REF!</f>
        <v>#REF!</v>
      </c>
      <c r="P399" s="18" t="e">
        <f>+$C$21*'11- 2008'!#REF!</f>
        <v>#REF!</v>
      </c>
      <c r="Q399" s="18" t="e">
        <f>+$C$21*'11- 2008'!#REF!</f>
        <v>#REF!</v>
      </c>
      <c r="R399" s="18" t="e">
        <f>+$C$21*'11- 2008'!#REF!</f>
        <v>#REF!</v>
      </c>
      <c r="S399" s="18" t="e">
        <f>+$C$21*'11- 2008'!#REF!</f>
        <v>#REF!</v>
      </c>
      <c r="T399" s="18" t="e">
        <f>+$C$21*'11- 2008'!#REF!</f>
        <v>#REF!</v>
      </c>
      <c r="U399" s="18" t="e">
        <f>+$C$21*'11- 2008'!#REF!</f>
        <v>#REF!</v>
      </c>
      <c r="V399" s="18" t="e">
        <f>+$C$21*'11- 2008'!#REF!</f>
        <v>#REF!</v>
      </c>
      <c r="W399" s="18" t="e">
        <f>+$C$21*'11- 2008'!#REF!</f>
        <v>#REF!</v>
      </c>
      <c r="X399" s="18" t="e">
        <f>+$C$21*'11- 2008'!#REF!</f>
        <v>#REF!</v>
      </c>
      <c r="Y399" s="18" t="e">
        <f>+$C$21*'11- 2008'!#REF!</f>
        <v>#REF!</v>
      </c>
      <c r="Z399" s="18" t="e">
        <f>+$C$21*'11- 2008'!#REF!</f>
        <v>#REF!</v>
      </c>
      <c r="AA399" s="18" t="e">
        <f>+$C$21*'11- 2008'!#REF!</f>
        <v>#REF!</v>
      </c>
      <c r="AB399" s="18" t="e">
        <f>+$C$21*'11- 2008'!#REF!</f>
        <v>#REF!</v>
      </c>
      <c r="AC399" s="18" t="e">
        <f>+$C$21*'11- 2008'!#REF!</f>
        <v>#REF!</v>
      </c>
      <c r="AD399" s="18" t="e">
        <f>+$C$21*'11- 2008'!#REF!</f>
        <v>#REF!</v>
      </c>
      <c r="AE399" s="18" t="e">
        <f>+$C$21*'11- 2008'!#REF!</f>
        <v>#REF!</v>
      </c>
      <c r="AF399" s="18" t="e">
        <f>+$C$21*'11- 2008'!#REF!</f>
        <v>#REF!</v>
      </c>
      <c r="AG399" s="18" t="e">
        <f>+$C$21*'11- 2008'!#REF!</f>
        <v>#REF!</v>
      </c>
      <c r="AH399" s="18" t="e">
        <f>+$C$21*'11- 2008'!#REF!</f>
        <v>#REF!</v>
      </c>
      <c r="AI399" s="2"/>
    </row>
    <row r="400" spans="1:35" hidden="1">
      <c r="A400" s="18">
        <v>394</v>
      </c>
      <c r="B400" s="18" t="e">
        <f>+'11- 2008'!#REF!</f>
        <v>#REF!</v>
      </c>
      <c r="C400" s="16" t="e">
        <f>+'11- 2008'!H401/'11- 2008'!AN401</f>
        <v>#DIV/0!</v>
      </c>
      <c r="D400" s="18" t="e">
        <f>+$C$21*'11- 2008'!#REF!</f>
        <v>#REF!</v>
      </c>
      <c r="E400" s="18" t="e">
        <f>+$C$21*'11- 2008'!#REF!</f>
        <v>#REF!</v>
      </c>
      <c r="F400" s="18" t="e">
        <f>+$C$21*'11- 2008'!#REF!</f>
        <v>#REF!</v>
      </c>
      <c r="G400" s="18" t="e">
        <f>+$C$21*'11- 2008'!#REF!</f>
        <v>#REF!</v>
      </c>
      <c r="H400" s="18" t="e">
        <f>+$C$21*'11- 2008'!#REF!</f>
        <v>#REF!</v>
      </c>
      <c r="I400" s="18" t="e">
        <f>+$C$21*'11- 2008'!#REF!</f>
        <v>#REF!</v>
      </c>
      <c r="J400" s="18" t="e">
        <f>+$C$21*'11- 2008'!#REF!</f>
        <v>#REF!</v>
      </c>
      <c r="K400" s="18" t="e">
        <f>+$C$21*'11- 2008'!#REF!</f>
        <v>#REF!</v>
      </c>
      <c r="L400" s="18" t="e">
        <f>+$C$21*'11- 2008'!#REF!</f>
        <v>#REF!</v>
      </c>
      <c r="M400" s="18" t="e">
        <f>+$C$21*'11- 2008'!#REF!</f>
        <v>#REF!</v>
      </c>
      <c r="N400" s="18" t="e">
        <f>+$C$21*'11- 2008'!#REF!</f>
        <v>#REF!</v>
      </c>
      <c r="O400" s="18" t="e">
        <f>+$C$21*'11- 2008'!#REF!</f>
        <v>#REF!</v>
      </c>
      <c r="P400" s="18" t="e">
        <f>+$C$21*'11- 2008'!#REF!</f>
        <v>#REF!</v>
      </c>
      <c r="Q400" s="18" t="e">
        <f>+$C$21*'11- 2008'!#REF!</f>
        <v>#REF!</v>
      </c>
      <c r="R400" s="18" t="e">
        <f>+$C$21*'11- 2008'!#REF!</f>
        <v>#REF!</v>
      </c>
      <c r="S400" s="18" t="e">
        <f>+$C$21*'11- 2008'!#REF!</f>
        <v>#REF!</v>
      </c>
      <c r="T400" s="18" t="e">
        <f>+$C$21*'11- 2008'!#REF!</f>
        <v>#REF!</v>
      </c>
      <c r="U400" s="18" t="e">
        <f>+$C$21*'11- 2008'!#REF!</f>
        <v>#REF!</v>
      </c>
      <c r="V400" s="18" t="e">
        <f>+$C$21*'11- 2008'!#REF!</f>
        <v>#REF!</v>
      </c>
      <c r="W400" s="18" t="e">
        <f>+$C$21*'11- 2008'!#REF!</f>
        <v>#REF!</v>
      </c>
      <c r="X400" s="18" t="e">
        <f>+$C$21*'11- 2008'!#REF!</f>
        <v>#REF!</v>
      </c>
      <c r="Y400" s="18" t="e">
        <f>+$C$21*'11- 2008'!#REF!</f>
        <v>#REF!</v>
      </c>
      <c r="Z400" s="18" t="e">
        <f>+$C$21*'11- 2008'!#REF!</f>
        <v>#REF!</v>
      </c>
      <c r="AA400" s="18" t="e">
        <f>+$C$21*'11- 2008'!#REF!</f>
        <v>#REF!</v>
      </c>
      <c r="AB400" s="18" t="e">
        <f>+$C$21*'11- 2008'!#REF!</f>
        <v>#REF!</v>
      </c>
      <c r="AC400" s="18" t="e">
        <f>+$C$21*'11- 2008'!#REF!</f>
        <v>#REF!</v>
      </c>
      <c r="AD400" s="18" t="e">
        <f>+$C$21*'11- 2008'!#REF!</f>
        <v>#REF!</v>
      </c>
      <c r="AE400" s="18" t="e">
        <f>+$C$21*'11- 2008'!#REF!</f>
        <v>#REF!</v>
      </c>
      <c r="AF400" s="18" t="e">
        <f>+$C$21*'11- 2008'!#REF!</f>
        <v>#REF!</v>
      </c>
      <c r="AG400" s="18" t="e">
        <f>+$C$21*'11- 2008'!#REF!</f>
        <v>#REF!</v>
      </c>
      <c r="AH400" s="18" t="e">
        <f>+$C$21*'11- 2008'!#REF!</f>
        <v>#REF!</v>
      </c>
      <c r="AI400" s="2"/>
    </row>
    <row r="401" spans="1:37" hidden="1">
      <c r="A401" s="18">
        <v>395</v>
      </c>
      <c r="B401" s="18" t="e">
        <f>+'11- 2008'!#REF!</f>
        <v>#REF!</v>
      </c>
      <c r="C401" s="16" t="e">
        <f>+'11- 2008'!H402/'11- 2008'!AN402</f>
        <v>#DIV/0!</v>
      </c>
      <c r="D401" s="18" t="e">
        <f>+$C$21*'11- 2008'!#REF!</f>
        <v>#REF!</v>
      </c>
      <c r="E401" s="18" t="e">
        <f>+$C$21*'11- 2008'!#REF!</f>
        <v>#REF!</v>
      </c>
      <c r="F401" s="18" t="e">
        <f>+$C$21*'11- 2008'!#REF!</f>
        <v>#REF!</v>
      </c>
      <c r="G401" s="18" t="e">
        <f>+$C$21*'11- 2008'!#REF!</f>
        <v>#REF!</v>
      </c>
      <c r="H401" s="18" t="e">
        <f>+$C$21*'11- 2008'!#REF!</f>
        <v>#REF!</v>
      </c>
      <c r="I401" s="18" t="e">
        <f>+$C$21*'11- 2008'!#REF!</f>
        <v>#REF!</v>
      </c>
      <c r="J401" s="18" t="e">
        <f>+$C$21*'11- 2008'!#REF!</f>
        <v>#REF!</v>
      </c>
      <c r="K401" s="18" t="e">
        <f>+$C$21*'11- 2008'!#REF!</f>
        <v>#REF!</v>
      </c>
      <c r="L401" s="18" t="e">
        <f>+$C$21*'11- 2008'!#REF!</f>
        <v>#REF!</v>
      </c>
      <c r="M401" s="18" t="e">
        <f>+$C$21*'11- 2008'!#REF!</f>
        <v>#REF!</v>
      </c>
      <c r="N401" s="18" t="e">
        <f>+$C$21*'11- 2008'!#REF!</f>
        <v>#REF!</v>
      </c>
      <c r="O401" s="18" t="e">
        <f>+$C$21*'11- 2008'!#REF!</f>
        <v>#REF!</v>
      </c>
      <c r="P401" s="18" t="e">
        <f>+$C$21*'11- 2008'!#REF!</f>
        <v>#REF!</v>
      </c>
      <c r="Q401" s="18" t="e">
        <f>+$C$21*'11- 2008'!#REF!</f>
        <v>#REF!</v>
      </c>
      <c r="R401" s="18" t="e">
        <f>+$C$21*'11- 2008'!#REF!</f>
        <v>#REF!</v>
      </c>
      <c r="S401" s="18" t="e">
        <f>+$C$21*'11- 2008'!#REF!</f>
        <v>#REF!</v>
      </c>
      <c r="T401" s="18" t="e">
        <f>+$C$21*'11- 2008'!#REF!</f>
        <v>#REF!</v>
      </c>
      <c r="U401" s="18" t="e">
        <f>+$C$21*'11- 2008'!#REF!</f>
        <v>#REF!</v>
      </c>
      <c r="V401" s="18" t="e">
        <f>+$C$21*'11- 2008'!#REF!</f>
        <v>#REF!</v>
      </c>
      <c r="W401" s="18" t="e">
        <f>+$C$21*'11- 2008'!#REF!</f>
        <v>#REF!</v>
      </c>
      <c r="X401" s="18" t="e">
        <f>+$C$21*'11- 2008'!#REF!</f>
        <v>#REF!</v>
      </c>
      <c r="Y401" s="18" t="e">
        <f>+$C$21*'11- 2008'!#REF!</f>
        <v>#REF!</v>
      </c>
      <c r="Z401" s="18" t="e">
        <f>+$C$21*'11- 2008'!#REF!</f>
        <v>#REF!</v>
      </c>
      <c r="AA401" s="18" t="e">
        <f>+$C$21*'11- 2008'!#REF!</f>
        <v>#REF!</v>
      </c>
      <c r="AB401" s="18" t="e">
        <f>+$C$21*'11- 2008'!#REF!</f>
        <v>#REF!</v>
      </c>
      <c r="AC401" s="18" t="e">
        <f>+$C$21*'11- 2008'!#REF!</f>
        <v>#REF!</v>
      </c>
      <c r="AD401" s="18" t="e">
        <f>+$C$21*'11- 2008'!#REF!</f>
        <v>#REF!</v>
      </c>
      <c r="AE401" s="18" t="e">
        <f>+$C$21*'11- 2008'!#REF!</f>
        <v>#REF!</v>
      </c>
      <c r="AF401" s="18" t="e">
        <f>+$C$21*'11- 2008'!#REF!</f>
        <v>#REF!</v>
      </c>
      <c r="AG401" s="18" t="e">
        <f>+$C$21*'11- 2008'!#REF!</f>
        <v>#REF!</v>
      </c>
      <c r="AH401" s="18" t="e">
        <f>+$C$21*'11- 2008'!#REF!</f>
        <v>#REF!</v>
      </c>
      <c r="AI401" s="2"/>
    </row>
    <row r="402" spans="1:37" ht="15" thickBot="1">
      <c r="B402" s="123" t="s">
        <v>84</v>
      </c>
      <c r="C402" s="124"/>
      <c r="D402" s="33">
        <f>SUM(D8:D27)</f>
        <v>1612659.6425065955</v>
      </c>
      <c r="E402" s="33">
        <f t="shared" ref="E402:AH402" si="0">SUM(E8:E27)</f>
        <v>680375.05727213307</v>
      </c>
      <c r="F402" s="33">
        <f t="shared" si="0"/>
        <v>3923038.2465154985</v>
      </c>
      <c r="G402" s="33">
        <f t="shared" si="0"/>
        <v>0</v>
      </c>
      <c r="H402" s="33">
        <f t="shared" si="0"/>
        <v>2181732.3232323234</v>
      </c>
      <c r="I402" s="33">
        <f t="shared" si="0"/>
        <v>6236136.398527611</v>
      </c>
      <c r="J402" s="33">
        <f t="shared" si="0"/>
        <v>0</v>
      </c>
      <c r="K402" s="33">
        <f t="shared" si="0"/>
        <v>766815.24401195685</v>
      </c>
      <c r="L402" s="33">
        <f t="shared" si="0"/>
        <v>0</v>
      </c>
      <c r="M402" s="33">
        <f t="shared" si="0"/>
        <v>0</v>
      </c>
      <c r="N402" s="33">
        <f t="shared" si="0"/>
        <v>0</v>
      </c>
      <c r="O402" s="33">
        <f t="shared" si="0"/>
        <v>0</v>
      </c>
      <c r="P402" s="33">
        <f t="shared" si="0"/>
        <v>0</v>
      </c>
      <c r="Q402" s="33">
        <f t="shared" si="0"/>
        <v>0</v>
      </c>
      <c r="R402" s="33">
        <f t="shared" si="0"/>
        <v>0</v>
      </c>
      <c r="S402" s="33">
        <f t="shared" si="0"/>
        <v>365391.05287675717</v>
      </c>
      <c r="T402" s="33">
        <f t="shared" si="0"/>
        <v>4894531.8181818184</v>
      </c>
      <c r="U402" s="33">
        <f t="shared" si="0"/>
        <v>0</v>
      </c>
      <c r="V402" s="33">
        <f t="shared" si="0"/>
        <v>0</v>
      </c>
      <c r="W402" s="33">
        <f t="shared" si="0"/>
        <v>0</v>
      </c>
      <c r="X402" s="33">
        <f t="shared" si="0"/>
        <v>0</v>
      </c>
      <c r="Y402" s="33">
        <f t="shared" si="0"/>
        <v>0</v>
      </c>
      <c r="Z402" s="33">
        <f t="shared" si="0"/>
        <v>0</v>
      </c>
      <c r="AA402" s="33">
        <f t="shared" si="0"/>
        <v>0</v>
      </c>
      <c r="AB402" s="33">
        <f t="shared" si="0"/>
        <v>0</v>
      </c>
      <c r="AC402" s="33">
        <f t="shared" si="0"/>
        <v>0</v>
      </c>
      <c r="AD402" s="33">
        <f t="shared" si="0"/>
        <v>0</v>
      </c>
      <c r="AE402" s="33">
        <f t="shared" si="0"/>
        <v>0</v>
      </c>
      <c r="AF402" s="33">
        <f t="shared" si="0"/>
        <v>250333.33333333334</v>
      </c>
      <c r="AG402" s="33">
        <f t="shared" si="0"/>
        <v>5034610.0478642257</v>
      </c>
      <c r="AH402" s="33">
        <f t="shared" si="0"/>
        <v>0</v>
      </c>
      <c r="AI402" s="19"/>
    </row>
    <row r="403" spans="1:37" ht="15" thickBot="1">
      <c r="B403" s="123" t="s">
        <v>85</v>
      </c>
      <c r="C403" s="124"/>
      <c r="D403" s="33">
        <f t="shared" ref="D403:AH403" si="1">+D402*12</f>
        <v>19351915.710079145</v>
      </c>
      <c r="E403" s="33">
        <f t="shared" si="1"/>
        <v>8164500.6872655973</v>
      </c>
      <c r="F403" s="33">
        <f t="shared" si="1"/>
        <v>47076458.958185986</v>
      </c>
      <c r="G403" s="33">
        <f t="shared" si="1"/>
        <v>0</v>
      </c>
      <c r="H403" s="33">
        <f t="shared" si="1"/>
        <v>26180787.878787883</v>
      </c>
      <c r="I403" s="33">
        <f t="shared" si="1"/>
        <v>74833636.782331333</v>
      </c>
      <c r="J403" s="33">
        <f t="shared" si="1"/>
        <v>0</v>
      </c>
      <c r="K403" s="33">
        <f t="shared" si="1"/>
        <v>9201782.9281434827</v>
      </c>
      <c r="L403" s="33">
        <f t="shared" si="1"/>
        <v>0</v>
      </c>
      <c r="M403" s="33">
        <f t="shared" si="1"/>
        <v>0</v>
      </c>
      <c r="N403" s="33">
        <f t="shared" si="1"/>
        <v>0</v>
      </c>
      <c r="O403" s="33">
        <f t="shared" si="1"/>
        <v>0</v>
      </c>
      <c r="P403" s="33">
        <f t="shared" si="1"/>
        <v>0</v>
      </c>
      <c r="Q403" s="33">
        <f t="shared" si="1"/>
        <v>0</v>
      </c>
      <c r="R403" s="33">
        <f t="shared" si="1"/>
        <v>0</v>
      </c>
      <c r="S403" s="33">
        <f t="shared" si="1"/>
        <v>4384692.6345210858</v>
      </c>
      <c r="T403" s="33">
        <f t="shared" si="1"/>
        <v>58734381.81818182</v>
      </c>
      <c r="U403" s="33">
        <f t="shared" si="1"/>
        <v>0</v>
      </c>
      <c r="V403" s="33">
        <f t="shared" si="1"/>
        <v>0</v>
      </c>
      <c r="W403" s="33">
        <f t="shared" si="1"/>
        <v>0</v>
      </c>
      <c r="X403" s="33">
        <f t="shared" si="1"/>
        <v>0</v>
      </c>
      <c r="Y403" s="33">
        <f t="shared" si="1"/>
        <v>0</v>
      </c>
      <c r="Z403" s="33">
        <f t="shared" si="1"/>
        <v>0</v>
      </c>
      <c r="AA403" s="33">
        <f t="shared" si="1"/>
        <v>0</v>
      </c>
      <c r="AB403" s="33">
        <f t="shared" si="1"/>
        <v>0</v>
      </c>
      <c r="AC403" s="33">
        <f t="shared" si="1"/>
        <v>0</v>
      </c>
      <c r="AD403" s="33">
        <f t="shared" si="1"/>
        <v>0</v>
      </c>
      <c r="AE403" s="33">
        <f t="shared" si="1"/>
        <v>0</v>
      </c>
      <c r="AF403" s="33">
        <f t="shared" si="1"/>
        <v>3004000</v>
      </c>
      <c r="AG403" s="33">
        <f t="shared" si="1"/>
        <v>60415320.574370712</v>
      </c>
      <c r="AH403" s="33">
        <f t="shared" si="1"/>
        <v>0</v>
      </c>
      <c r="AI403" s="19">
        <f>SUM(D403:AH403)</f>
        <v>311347477.97186708</v>
      </c>
      <c r="AK403" s="96"/>
    </row>
    <row r="404" spans="1:37"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K404" s="96"/>
    </row>
    <row r="405" spans="1:37" ht="15" thickBot="1">
      <c r="B405" t="s">
        <v>96</v>
      </c>
      <c r="C405">
        <v>1.1181999999999999</v>
      </c>
    </row>
    <row r="406" spans="1:37" ht="15" thickBot="1">
      <c r="B406" s="122" t="s">
        <v>97</v>
      </c>
      <c r="C406" s="122"/>
      <c r="D406" s="37">
        <f>+D403*$C$405</f>
        <v>21639312.147010498</v>
      </c>
      <c r="E406" s="37">
        <f t="shared" ref="E406:AH406" si="2">+E403*$C$405</f>
        <v>9129544.6685003899</v>
      </c>
      <c r="F406" s="37">
        <f t="shared" si="2"/>
        <v>52640896.407043561</v>
      </c>
      <c r="G406" s="37">
        <f t="shared" si="2"/>
        <v>0</v>
      </c>
      <c r="H406" s="37">
        <f t="shared" si="2"/>
        <v>29275357.006060608</v>
      </c>
      <c r="I406" s="37">
        <f t="shared" si="2"/>
        <v>83678972.650002882</v>
      </c>
      <c r="J406" s="37">
        <f t="shared" si="2"/>
        <v>0</v>
      </c>
      <c r="K406" s="37">
        <f t="shared" si="2"/>
        <v>10289433.670250041</v>
      </c>
      <c r="L406" s="37">
        <f t="shared" si="2"/>
        <v>0</v>
      </c>
      <c r="M406" s="37">
        <f t="shared" si="2"/>
        <v>0</v>
      </c>
      <c r="N406" s="37">
        <f t="shared" si="2"/>
        <v>0</v>
      </c>
      <c r="O406" s="37">
        <f t="shared" si="2"/>
        <v>0</v>
      </c>
      <c r="P406" s="37">
        <f t="shared" si="2"/>
        <v>0</v>
      </c>
      <c r="Q406" s="37">
        <f t="shared" si="2"/>
        <v>0</v>
      </c>
      <c r="R406" s="37">
        <f t="shared" si="2"/>
        <v>0</v>
      </c>
      <c r="S406" s="37">
        <f t="shared" si="2"/>
        <v>4902963.3039214779</v>
      </c>
      <c r="T406" s="37">
        <f t="shared" si="2"/>
        <v>65676785.749090903</v>
      </c>
      <c r="U406" s="37">
        <f t="shared" si="2"/>
        <v>0</v>
      </c>
      <c r="V406" s="37">
        <f t="shared" si="2"/>
        <v>0</v>
      </c>
      <c r="W406" s="37">
        <f t="shared" si="2"/>
        <v>0</v>
      </c>
      <c r="X406" s="37">
        <f t="shared" si="2"/>
        <v>0</v>
      </c>
      <c r="Y406" s="37">
        <f t="shared" si="2"/>
        <v>0</v>
      </c>
      <c r="Z406" s="37">
        <f t="shared" si="2"/>
        <v>0</v>
      </c>
      <c r="AA406" s="37">
        <f t="shared" si="2"/>
        <v>0</v>
      </c>
      <c r="AB406" s="37">
        <f t="shared" si="2"/>
        <v>0</v>
      </c>
      <c r="AC406" s="37">
        <f t="shared" si="2"/>
        <v>0</v>
      </c>
      <c r="AD406" s="37">
        <f t="shared" si="2"/>
        <v>0</v>
      </c>
      <c r="AE406" s="37">
        <f t="shared" si="2"/>
        <v>0</v>
      </c>
      <c r="AF406" s="37">
        <f t="shared" si="2"/>
        <v>3359072.8</v>
      </c>
      <c r="AG406" s="37">
        <f t="shared" si="2"/>
        <v>67556411.466261327</v>
      </c>
      <c r="AH406" s="37">
        <f t="shared" si="2"/>
        <v>0</v>
      </c>
      <c r="AI406" s="94">
        <f>SUM(D406:AH406)</f>
        <v>348148749.86814171</v>
      </c>
    </row>
  </sheetData>
  <mergeCells count="11">
    <mergeCell ref="B406:C406"/>
    <mergeCell ref="AF5:AH5"/>
    <mergeCell ref="B402:C402"/>
    <mergeCell ref="B403:C403"/>
    <mergeCell ref="D4:AH4"/>
    <mergeCell ref="D5:E5"/>
    <mergeCell ref="F5:J5"/>
    <mergeCell ref="K5:Q5"/>
    <mergeCell ref="R5:S5"/>
    <mergeCell ref="T5:W5"/>
    <mergeCell ref="X5:AE5"/>
  </mergeCells>
  <phoneticPr fontId="0" type="noConversion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CI30"/>
  <sheetViews>
    <sheetView topLeftCell="A7" zoomScale="85" zoomScaleNormal="85" workbookViewId="0">
      <selection activeCell="AK12" sqref="AK12"/>
    </sheetView>
  </sheetViews>
  <sheetFormatPr baseColWidth="10" defaultColWidth="11.44140625" defaultRowHeight="14.4"/>
  <cols>
    <col min="1" max="1" width="11.44140625" style="2"/>
    <col min="2" max="2" width="22.5546875" style="2" customWidth="1"/>
    <col min="3" max="3" width="21.88671875" style="2" customWidth="1"/>
    <col min="4" max="4" width="28" style="2" customWidth="1"/>
    <col min="5" max="5" width="20.5546875" style="2" customWidth="1"/>
    <col min="6" max="8" width="18.5546875" style="2" customWidth="1"/>
    <col min="9" max="9" width="14.5546875" style="2" customWidth="1"/>
    <col min="10" max="10" width="14" style="2" customWidth="1"/>
    <col min="11" max="11" width="11.44140625" style="2"/>
    <col min="12" max="13" width="15.88671875" style="2" customWidth="1"/>
    <col min="14" max="14" width="11.44140625" style="2"/>
    <col min="15" max="15" width="13.33203125" style="2" customWidth="1"/>
    <col min="16" max="16" width="13.6640625" style="2" customWidth="1"/>
    <col min="17" max="17" width="13.44140625" style="2" customWidth="1"/>
    <col min="18" max="18" width="12" style="2" customWidth="1"/>
    <col min="19" max="20" width="11.44140625" style="2"/>
    <col min="21" max="21" width="14.33203125" style="2" customWidth="1"/>
    <col min="22" max="22" width="15.5546875" style="2" bestFit="1" customWidth="1"/>
    <col min="23" max="26" width="14.88671875" style="2" customWidth="1"/>
    <col min="27" max="39" width="11.44140625" style="2"/>
    <col min="40" max="40" width="15.88671875" style="2" customWidth="1"/>
    <col min="41" max="16384" width="11.44140625" style="2"/>
  </cols>
  <sheetData>
    <row r="1" spans="1:87">
      <c r="B1" s="1"/>
      <c r="C1" s="1"/>
      <c r="F1" s="40"/>
      <c r="G1" s="40"/>
      <c r="H1" s="40"/>
      <c r="I1" s="40"/>
      <c r="J1" s="40"/>
      <c r="K1" s="40"/>
      <c r="L1" s="40"/>
      <c r="M1" s="27"/>
      <c r="N1" s="27"/>
    </row>
    <row r="2" spans="1:87">
      <c r="F2" s="40"/>
      <c r="G2" s="40"/>
      <c r="H2" s="40"/>
      <c r="I2" s="40"/>
      <c r="J2" s="40"/>
      <c r="K2" s="40"/>
      <c r="L2" s="40"/>
      <c r="M2" s="27"/>
      <c r="N2" s="27"/>
    </row>
    <row r="4" spans="1:87" ht="18.600000000000001" thickBot="1">
      <c r="B4" s="3" t="s">
        <v>0</v>
      </c>
    </row>
    <row r="5" spans="1:87" ht="15" thickBot="1">
      <c r="B5" s="101" t="s">
        <v>88</v>
      </c>
      <c r="C5" s="102"/>
      <c r="D5" s="102"/>
      <c r="E5" s="102"/>
      <c r="F5" s="102"/>
      <c r="G5" s="102"/>
      <c r="H5" s="102"/>
      <c r="I5" s="102"/>
      <c r="J5" s="103"/>
    </row>
    <row r="6" spans="1:87" s="4" customFormat="1" ht="15" thickBot="1">
      <c r="B6" s="104" t="s">
        <v>1</v>
      </c>
      <c r="C6" s="105"/>
      <c r="D6" s="105"/>
      <c r="E6" s="105"/>
      <c r="F6" s="105"/>
      <c r="G6" s="105"/>
      <c r="H6" s="125"/>
      <c r="I6" s="107" t="s">
        <v>2</v>
      </c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106"/>
      <c r="W6" s="106"/>
      <c r="X6" s="106"/>
      <c r="Y6" s="106"/>
      <c r="Z6" s="106"/>
      <c r="AA6" s="106"/>
      <c r="AB6" s="106"/>
      <c r="AC6" s="106"/>
      <c r="AD6" s="106"/>
      <c r="AE6" s="106"/>
      <c r="AF6" s="106"/>
      <c r="AG6" s="106"/>
      <c r="AH6" s="106"/>
      <c r="AI6" s="106"/>
      <c r="AJ6" s="106"/>
      <c r="AK6" s="106"/>
      <c r="AL6" s="106"/>
      <c r="AM6" s="106"/>
      <c r="AN6" s="41"/>
    </row>
    <row r="7" spans="1:87" s="4" customFormat="1" ht="15.75" customHeight="1" thickBot="1">
      <c r="A7" s="45"/>
      <c r="B7" s="46"/>
      <c r="C7" s="46"/>
      <c r="D7" s="46"/>
      <c r="E7" s="46"/>
      <c r="F7" s="47"/>
      <c r="G7" s="109" t="s">
        <v>9</v>
      </c>
      <c r="H7" s="109"/>
      <c r="I7" s="110" t="s">
        <v>10</v>
      </c>
      <c r="J7" s="113"/>
      <c r="K7" s="98" t="s">
        <v>11</v>
      </c>
      <c r="L7" s="99"/>
      <c r="M7" s="99"/>
      <c r="N7" s="99"/>
      <c r="O7" s="100"/>
      <c r="P7" s="98" t="s">
        <v>12</v>
      </c>
      <c r="Q7" s="99"/>
      <c r="R7" s="99"/>
      <c r="S7" s="99"/>
      <c r="T7" s="99"/>
      <c r="U7" s="99"/>
      <c r="V7" s="100"/>
      <c r="W7" s="98" t="s">
        <v>13</v>
      </c>
      <c r="X7" s="100"/>
      <c r="Y7" s="98" t="s">
        <v>14</v>
      </c>
      <c r="Z7" s="99"/>
      <c r="AA7" s="99"/>
      <c r="AB7" s="100"/>
      <c r="AC7" s="98" t="s">
        <v>15</v>
      </c>
      <c r="AD7" s="99"/>
      <c r="AE7" s="99"/>
      <c r="AF7" s="99"/>
      <c r="AG7" s="99"/>
      <c r="AH7" s="99"/>
      <c r="AI7" s="99"/>
      <c r="AJ7" s="100"/>
      <c r="AK7" s="107" t="s">
        <v>16</v>
      </c>
      <c r="AL7" s="106"/>
      <c r="AM7" s="106"/>
      <c r="AN7" s="42"/>
      <c r="AO7" s="5"/>
      <c r="AP7" s="5"/>
      <c r="AQ7" s="5"/>
      <c r="AR7" s="5"/>
      <c r="AS7" s="5"/>
      <c r="AT7" s="5"/>
      <c r="AU7" s="5"/>
      <c r="AV7" s="6"/>
      <c r="AW7" s="6"/>
    </row>
    <row r="8" spans="1:87" s="4" customFormat="1" ht="51.6" thickBot="1">
      <c r="A8" s="49" t="s">
        <v>86</v>
      </c>
      <c r="B8" s="50" t="s">
        <v>4</v>
      </c>
      <c r="C8" s="50" t="s">
        <v>5</v>
      </c>
      <c r="D8" s="50" t="s">
        <v>6</v>
      </c>
      <c r="E8" s="50" t="s">
        <v>7</v>
      </c>
      <c r="F8" s="51" t="s">
        <v>8</v>
      </c>
      <c r="G8" s="48" t="s">
        <v>17</v>
      </c>
      <c r="H8" s="7" t="s">
        <v>18</v>
      </c>
      <c r="I8" s="8" t="s">
        <v>19</v>
      </c>
      <c r="J8" s="9" t="s">
        <v>20</v>
      </c>
      <c r="K8" s="10" t="s">
        <v>21</v>
      </c>
      <c r="L8" s="10" t="s">
        <v>22</v>
      </c>
      <c r="M8" s="10" t="s">
        <v>23</v>
      </c>
      <c r="N8" s="10" t="s">
        <v>24</v>
      </c>
      <c r="O8" s="10" t="s">
        <v>25</v>
      </c>
      <c r="P8" s="10" t="s">
        <v>26</v>
      </c>
      <c r="Q8" s="10" t="s">
        <v>27</v>
      </c>
      <c r="R8" s="10" t="s">
        <v>28</v>
      </c>
      <c r="S8" s="10" t="s">
        <v>29</v>
      </c>
      <c r="T8" s="10" t="s">
        <v>30</v>
      </c>
      <c r="U8" s="10" t="s">
        <v>31</v>
      </c>
      <c r="V8" s="10" t="s">
        <v>32</v>
      </c>
      <c r="W8" s="10" t="s">
        <v>33</v>
      </c>
      <c r="X8" s="10" t="s">
        <v>34</v>
      </c>
      <c r="Y8" s="10" t="s">
        <v>35</v>
      </c>
      <c r="Z8" s="10" t="s">
        <v>36</v>
      </c>
      <c r="AA8" s="10" t="s">
        <v>37</v>
      </c>
      <c r="AB8" s="10" t="s">
        <v>38</v>
      </c>
      <c r="AC8" s="10" t="s">
        <v>39</v>
      </c>
      <c r="AD8" s="10" t="s">
        <v>40</v>
      </c>
      <c r="AE8" s="10" t="s">
        <v>41</v>
      </c>
      <c r="AF8" s="10" t="s">
        <v>42</v>
      </c>
      <c r="AG8" s="10" t="s">
        <v>43</v>
      </c>
      <c r="AH8" s="10" t="s">
        <v>44</v>
      </c>
      <c r="AI8" s="10" t="s">
        <v>45</v>
      </c>
      <c r="AJ8" s="11" t="s">
        <v>46</v>
      </c>
      <c r="AK8" s="12" t="s">
        <v>47</v>
      </c>
      <c r="AL8" s="13" t="s">
        <v>48</v>
      </c>
      <c r="AM8" s="14" t="s">
        <v>49</v>
      </c>
      <c r="AN8" s="44" t="s">
        <v>3</v>
      </c>
      <c r="AO8" s="15"/>
      <c r="AP8" s="6"/>
      <c r="AQ8" s="6"/>
      <c r="AR8" s="6"/>
      <c r="AS8" s="6"/>
      <c r="AT8" s="6"/>
      <c r="AU8" s="6"/>
      <c r="AV8" s="6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</row>
    <row r="9" spans="1:87" s="70" customFormat="1" ht="35.1" customHeight="1">
      <c r="A9" s="69">
        <v>1</v>
      </c>
      <c r="B9" s="69" t="s">
        <v>168</v>
      </c>
      <c r="C9" s="69" t="s">
        <v>98</v>
      </c>
      <c r="D9" s="86" t="s">
        <v>104</v>
      </c>
      <c r="E9" s="69" t="s">
        <v>105</v>
      </c>
      <c r="F9" s="69" t="s">
        <v>128</v>
      </c>
      <c r="G9" s="69">
        <v>180</v>
      </c>
      <c r="H9" s="69">
        <v>2700000</v>
      </c>
      <c r="I9" s="69">
        <v>20</v>
      </c>
      <c r="J9" s="69">
        <v>10</v>
      </c>
      <c r="K9" s="69">
        <v>140</v>
      </c>
      <c r="L9" s="69"/>
      <c r="M9" s="69"/>
      <c r="N9" s="69">
        <v>20</v>
      </c>
      <c r="O9" s="69"/>
      <c r="P9" s="69"/>
      <c r="Q9" s="69"/>
      <c r="R9" s="69"/>
      <c r="S9" s="69"/>
      <c r="T9" s="69"/>
      <c r="U9" s="69"/>
      <c r="V9" s="69"/>
      <c r="W9" s="69"/>
      <c r="X9" s="69">
        <v>20</v>
      </c>
      <c r="Y9" s="69"/>
      <c r="Z9" s="69"/>
      <c r="AA9" s="69"/>
      <c r="AB9" s="87"/>
      <c r="AC9" s="88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43">
        <f t="shared" ref="AN9:AN29" si="0">SUM(I9:AM9)</f>
        <v>210</v>
      </c>
    </row>
    <row r="10" spans="1:87" s="70" customFormat="1" ht="35.1" customHeight="1">
      <c r="A10" s="69">
        <v>2</v>
      </c>
      <c r="B10" s="71" t="s">
        <v>103</v>
      </c>
      <c r="C10" s="69" t="s">
        <v>99</v>
      </c>
      <c r="D10" s="72" t="s">
        <v>104</v>
      </c>
      <c r="E10" s="71" t="s">
        <v>105</v>
      </c>
      <c r="F10" s="71" t="s">
        <v>128</v>
      </c>
      <c r="G10" s="71">
        <v>180</v>
      </c>
      <c r="H10" s="69">
        <v>2242265</v>
      </c>
      <c r="I10" s="69"/>
      <c r="J10" s="71"/>
      <c r="K10" s="71"/>
      <c r="L10" s="71"/>
      <c r="M10" s="71">
        <v>160</v>
      </c>
      <c r="N10" s="71">
        <v>20</v>
      </c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3"/>
      <c r="AC10" s="74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17">
        <f t="shared" si="0"/>
        <v>180</v>
      </c>
    </row>
    <row r="11" spans="1:87" s="70" customFormat="1" ht="35.1" customHeight="1">
      <c r="A11" s="71">
        <v>3</v>
      </c>
      <c r="B11" s="71" t="s">
        <v>131</v>
      </c>
      <c r="C11" s="69" t="s">
        <v>132</v>
      </c>
      <c r="D11" s="72" t="s">
        <v>104</v>
      </c>
      <c r="E11" s="71" t="s">
        <v>105</v>
      </c>
      <c r="F11" s="71" t="s">
        <v>128</v>
      </c>
      <c r="G11" s="71">
        <v>180</v>
      </c>
      <c r="H11" s="69">
        <v>2148288</v>
      </c>
      <c r="I11" s="69"/>
      <c r="J11" s="71"/>
      <c r="K11" s="71">
        <v>80</v>
      </c>
      <c r="L11" s="71"/>
      <c r="M11" s="71"/>
      <c r="N11" s="71">
        <v>30</v>
      </c>
      <c r="O11" s="71"/>
      <c r="P11" s="71">
        <v>20</v>
      </c>
      <c r="Q11" s="71"/>
      <c r="R11" s="71"/>
      <c r="S11" s="71"/>
      <c r="T11" s="71"/>
      <c r="U11" s="71"/>
      <c r="V11" s="71"/>
      <c r="W11" s="71"/>
      <c r="X11" s="71">
        <v>20</v>
      </c>
      <c r="Y11" s="71"/>
      <c r="Z11" s="71"/>
      <c r="AA11" s="71"/>
      <c r="AB11" s="73"/>
      <c r="AC11" s="74"/>
      <c r="AD11" s="71"/>
      <c r="AE11" s="71"/>
      <c r="AF11" s="71"/>
      <c r="AG11" s="71"/>
      <c r="AH11" s="71"/>
      <c r="AI11" s="71"/>
      <c r="AJ11" s="71"/>
      <c r="AK11" s="71">
        <v>30</v>
      </c>
      <c r="AL11" s="71"/>
      <c r="AM11" s="71"/>
      <c r="AN11" s="17">
        <f t="shared" si="0"/>
        <v>180</v>
      </c>
    </row>
    <row r="12" spans="1:87" s="70" customFormat="1" ht="35.1" customHeight="1">
      <c r="A12" s="71">
        <v>4</v>
      </c>
      <c r="B12" s="71" t="s">
        <v>144</v>
      </c>
      <c r="C12" s="69" t="s">
        <v>132</v>
      </c>
      <c r="D12" s="72" t="s">
        <v>223</v>
      </c>
      <c r="E12" s="71" t="s">
        <v>105</v>
      </c>
      <c r="F12" s="71" t="s">
        <v>128</v>
      </c>
      <c r="G12" s="71">
        <v>180</v>
      </c>
      <c r="H12" s="69">
        <v>2866000</v>
      </c>
      <c r="I12" s="69"/>
      <c r="J12" s="71"/>
      <c r="K12" s="71">
        <v>80</v>
      </c>
      <c r="L12" s="71"/>
      <c r="M12" s="71"/>
      <c r="N12" s="71">
        <v>40</v>
      </c>
      <c r="O12" s="71"/>
      <c r="P12" s="71">
        <v>20</v>
      </c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3"/>
      <c r="AC12" s="74"/>
      <c r="AD12" s="71"/>
      <c r="AE12" s="71"/>
      <c r="AF12" s="71"/>
      <c r="AG12" s="71"/>
      <c r="AH12" s="71"/>
      <c r="AI12" s="71"/>
      <c r="AJ12" s="71"/>
      <c r="AK12" s="71"/>
      <c r="AL12" s="71"/>
      <c r="AM12" s="71"/>
      <c r="AN12" s="17">
        <f t="shared" si="0"/>
        <v>140</v>
      </c>
    </row>
    <row r="13" spans="1:87" s="70" customFormat="1" ht="35.1" customHeight="1">
      <c r="A13" s="71">
        <v>5</v>
      </c>
      <c r="B13" s="71" t="s">
        <v>145</v>
      </c>
      <c r="C13" s="69" t="s">
        <v>130</v>
      </c>
      <c r="D13" s="72" t="s">
        <v>104</v>
      </c>
      <c r="E13" s="71" t="s">
        <v>105</v>
      </c>
      <c r="F13" s="71" t="s">
        <v>128</v>
      </c>
      <c r="G13" s="71">
        <v>180</v>
      </c>
      <c r="H13" s="69">
        <v>1888978</v>
      </c>
      <c r="I13" s="69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>
        <v>180</v>
      </c>
      <c r="Z13" s="71"/>
      <c r="AA13" s="71"/>
      <c r="AB13" s="73"/>
      <c r="AC13" s="74"/>
      <c r="AD13" s="71"/>
      <c r="AE13" s="71"/>
      <c r="AF13" s="71"/>
      <c r="AG13" s="71"/>
      <c r="AH13" s="71"/>
      <c r="AI13" s="71"/>
      <c r="AJ13" s="71"/>
      <c r="AK13" s="71"/>
      <c r="AL13" s="71"/>
      <c r="AM13" s="71"/>
      <c r="AN13" s="17">
        <f t="shared" si="0"/>
        <v>180</v>
      </c>
    </row>
    <row r="14" spans="1:87" s="70" customFormat="1" ht="35.1" customHeight="1">
      <c r="A14" s="69">
        <v>6</v>
      </c>
      <c r="B14" s="71" t="s">
        <v>111</v>
      </c>
      <c r="C14" s="69" t="s">
        <v>146</v>
      </c>
      <c r="D14" s="72" t="s">
        <v>104</v>
      </c>
      <c r="E14" s="71" t="s">
        <v>105</v>
      </c>
      <c r="F14" s="71" t="s">
        <v>128</v>
      </c>
      <c r="G14" s="71">
        <v>180</v>
      </c>
      <c r="H14" s="69">
        <v>1250000</v>
      </c>
      <c r="I14" s="69">
        <v>40</v>
      </c>
      <c r="J14" s="71">
        <v>10</v>
      </c>
      <c r="K14" s="71">
        <v>40</v>
      </c>
      <c r="L14" s="71"/>
      <c r="M14" s="71"/>
      <c r="N14" s="71"/>
      <c r="O14" s="71"/>
      <c r="P14" s="71">
        <v>40</v>
      </c>
      <c r="Q14" s="71"/>
      <c r="R14" s="71"/>
      <c r="S14" s="71"/>
      <c r="T14" s="71"/>
      <c r="U14" s="71"/>
      <c r="V14" s="71"/>
      <c r="W14" s="71"/>
      <c r="X14" s="71">
        <v>20</v>
      </c>
      <c r="Y14" s="71"/>
      <c r="Z14" s="71"/>
      <c r="AA14" s="71"/>
      <c r="AB14" s="73"/>
      <c r="AC14" s="74"/>
      <c r="AD14" s="71"/>
      <c r="AE14" s="71"/>
      <c r="AF14" s="71"/>
      <c r="AG14" s="71"/>
      <c r="AH14" s="71"/>
      <c r="AI14" s="71"/>
      <c r="AJ14" s="71"/>
      <c r="AK14" s="71"/>
      <c r="AL14" s="71">
        <v>20</v>
      </c>
      <c r="AM14" s="71"/>
      <c r="AN14" s="17">
        <f t="shared" si="0"/>
        <v>170</v>
      </c>
    </row>
    <row r="15" spans="1:87" s="70" customFormat="1" ht="35.1" customHeight="1">
      <c r="A15" s="71">
        <v>7</v>
      </c>
      <c r="B15" s="71" t="s">
        <v>147</v>
      </c>
      <c r="C15" s="69" t="s">
        <v>146</v>
      </c>
      <c r="D15" s="72" t="s">
        <v>104</v>
      </c>
      <c r="E15" s="71" t="s">
        <v>105</v>
      </c>
      <c r="F15" s="71" t="s">
        <v>128</v>
      </c>
      <c r="G15" s="71">
        <v>180</v>
      </c>
      <c r="H15" s="69">
        <v>1250000</v>
      </c>
      <c r="I15" s="69">
        <v>40</v>
      </c>
      <c r="J15" s="71">
        <v>10</v>
      </c>
      <c r="K15" s="71">
        <v>40</v>
      </c>
      <c r="L15" s="71"/>
      <c r="M15" s="71"/>
      <c r="N15" s="71">
        <v>30</v>
      </c>
      <c r="O15" s="71"/>
      <c r="P15" s="71">
        <v>40</v>
      </c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3"/>
      <c r="AC15" s="74"/>
      <c r="AD15" s="71"/>
      <c r="AE15" s="71"/>
      <c r="AF15" s="71"/>
      <c r="AG15" s="71"/>
      <c r="AH15" s="71"/>
      <c r="AI15" s="71"/>
      <c r="AJ15" s="71"/>
      <c r="AK15" s="71"/>
      <c r="AL15" s="71">
        <v>20</v>
      </c>
      <c r="AM15" s="71"/>
      <c r="AN15" s="17">
        <f t="shared" si="0"/>
        <v>180</v>
      </c>
    </row>
    <row r="16" spans="1:87" s="70" customFormat="1" ht="35.1" customHeight="1">
      <c r="A16" s="71">
        <v>8</v>
      </c>
      <c r="B16" s="71" t="s">
        <v>148</v>
      </c>
      <c r="C16" s="69" t="s">
        <v>146</v>
      </c>
      <c r="D16" s="72" t="s">
        <v>104</v>
      </c>
      <c r="E16" s="71" t="s">
        <v>105</v>
      </c>
      <c r="F16" s="71" t="s">
        <v>128</v>
      </c>
      <c r="G16" s="71">
        <v>180</v>
      </c>
      <c r="H16" s="69">
        <v>1250000</v>
      </c>
      <c r="I16" s="69">
        <v>40</v>
      </c>
      <c r="J16" s="71">
        <v>10</v>
      </c>
      <c r="K16" s="71">
        <v>40</v>
      </c>
      <c r="L16" s="71"/>
      <c r="M16" s="71"/>
      <c r="N16" s="71"/>
      <c r="O16" s="71"/>
      <c r="P16" s="71">
        <v>40</v>
      </c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3"/>
      <c r="AC16" s="74"/>
      <c r="AD16" s="71"/>
      <c r="AE16" s="71"/>
      <c r="AF16" s="71"/>
      <c r="AG16" s="71"/>
      <c r="AH16" s="71"/>
      <c r="AI16" s="71"/>
      <c r="AJ16" s="71"/>
      <c r="AK16" s="71"/>
      <c r="AL16" s="71">
        <v>20</v>
      </c>
      <c r="AM16" s="71"/>
      <c r="AN16" s="17">
        <f t="shared" si="0"/>
        <v>150</v>
      </c>
    </row>
    <row r="17" spans="1:40" s="70" customFormat="1" ht="35.1" customHeight="1">
      <c r="A17" s="71">
        <v>9</v>
      </c>
      <c r="B17" s="71" t="s">
        <v>149</v>
      </c>
      <c r="C17" s="69" t="s">
        <v>150</v>
      </c>
      <c r="D17" s="72" t="s">
        <v>104</v>
      </c>
      <c r="E17" s="71" t="s">
        <v>105</v>
      </c>
      <c r="F17" s="71" t="s">
        <v>128</v>
      </c>
      <c r="G17" s="71">
        <v>180</v>
      </c>
      <c r="H17" s="69">
        <v>1250000</v>
      </c>
      <c r="I17" s="69"/>
      <c r="J17" s="71"/>
      <c r="K17" s="71"/>
      <c r="L17" s="71"/>
      <c r="M17" s="71">
        <v>180</v>
      </c>
      <c r="N17" s="71"/>
      <c r="O17" s="71"/>
      <c r="P17" s="71"/>
      <c r="Q17" s="71"/>
      <c r="R17" s="71"/>
      <c r="S17" s="71"/>
      <c r="T17" s="71"/>
      <c r="U17" s="71"/>
      <c r="V17" s="71"/>
      <c r="W17" s="71"/>
      <c r="X17" s="71"/>
      <c r="Y17" s="71"/>
      <c r="Z17" s="71"/>
      <c r="AA17" s="71"/>
      <c r="AB17" s="73"/>
      <c r="AC17" s="74"/>
      <c r="AD17" s="71"/>
      <c r="AE17" s="71"/>
      <c r="AF17" s="71"/>
      <c r="AG17" s="71"/>
      <c r="AH17" s="71"/>
      <c r="AI17" s="71"/>
      <c r="AJ17" s="71"/>
      <c r="AK17" s="71"/>
      <c r="AL17" s="71"/>
      <c r="AM17" s="71"/>
      <c r="AN17" s="17">
        <f t="shared" si="0"/>
        <v>180</v>
      </c>
    </row>
    <row r="18" spans="1:40" s="70" customFormat="1" ht="35.1" customHeight="1">
      <c r="A18" s="69">
        <v>10</v>
      </c>
      <c r="B18" s="71" t="s">
        <v>114</v>
      </c>
      <c r="C18" s="69" t="s">
        <v>146</v>
      </c>
      <c r="D18" s="72" t="s">
        <v>104</v>
      </c>
      <c r="E18" s="71" t="s">
        <v>105</v>
      </c>
      <c r="F18" s="71" t="s">
        <v>128</v>
      </c>
      <c r="G18" s="71">
        <v>180</v>
      </c>
      <c r="H18" s="69">
        <v>1250000</v>
      </c>
      <c r="I18" s="69">
        <v>40</v>
      </c>
      <c r="J18" s="71">
        <v>10</v>
      </c>
      <c r="K18" s="71">
        <v>40</v>
      </c>
      <c r="L18" s="71"/>
      <c r="M18" s="71"/>
      <c r="N18" s="71"/>
      <c r="O18" s="71"/>
      <c r="P18" s="71">
        <v>40</v>
      </c>
      <c r="Q18" s="71"/>
      <c r="R18" s="71"/>
      <c r="S18" s="71"/>
      <c r="T18" s="71"/>
      <c r="U18" s="71"/>
      <c r="V18" s="71"/>
      <c r="W18" s="71"/>
      <c r="X18" s="71"/>
      <c r="Y18" s="71"/>
      <c r="Z18" s="71"/>
      <c r="AA18" s="71"/>
      <c r="AB18" s="73"/>
      <c r="AC18" s="74"/>
      <c r="AD18" s="71"/>
      <c r="AE18" s="71"/>
      <c r="AF18" s="71"/>
      <c r="AG18" s="71"/>
      <c r="AH18" s="71"/>
      <c r="AI18" s="71"/>
      <c r="AJ18" s="71"/>
      <c r="AK18" s="71"/>
      <c r="AL18" s="71">
        <v>20</v>
      </c>
      <c r="AM18" s="71"/>
      <c r="AN18" s="17">
        <f t="shared" si="0"/>
        <v>150</v>
      </c>
    </row>
    <row r="19" spans="1:40" s="70" customFormat="1" ht="35.1" customHeight="1">
      <c r="A19" s="71">
        <v>11</v>
      </c>
      <c r="B19" s="71" t="s">
        <v>151</v>
      </c>
      <c r="C19" s="69" t="s">
        <v>152</v>
      </c>
      <c r="D19" s="72" t="s">
        <v>104</v>
      </c>
      <c r="E19" s="71" t="s">
        <v>105</v>
      </c>
      <c r="F19" s="71" t="s">
        <v>128</v>
      </c>
      <c r="G19" s="71">
        <v>180</v>
      </c>
      <c r="H19" s="69">
        <v>1250000</v>
      </c>
      <c r="I19" s="69"/>
      <c r="J19" s="71"/>
      <c r="K19" s="71"/>
      <c r="L19" s="71"/>
      <c r="M19" s="71"/>
      <c r="N19" s="71"/>
      <c r="O19" s="71"/>
      <c r="P19" s="71"/>
      <c r="Q19" s="71"/>
      <c r="R19" s="71"/>
      <c r="S19" s="71"/>
      <c r="T19" s="71"/>
      <c r="U19" s="71"/>
      <c r="V19" s="71"/>
      <c r="W19" s="71"/>
      <c r="X19" s="71"/>
      <c r="Y19" s="71"/>
      <c r="Z19" s="71"/>
      <c r="AA19" s="71"/>
      <c r="AB19" s="73"/>
      <c r="AC19" s="74"/>
      <c r="AD19" s="71"/>
      <c r="AE19" s="71"/>
      <c r="AF19" s="71"/>
      <c r="AG19" s="71"/>
      <c r="AH19" s="71"/>
      <c r="AI19" s="71"/>
      <c r="AJ19" s="71"/>
      <c r="AK19" s="71"/>
      <c r="AL19" s="71">
        <v>180</v>
      </c>
      <c r="AM19" s="71"/>
      <c r="AN19" s="17">
        <f t="shared" si="0"/>
        <v>180</v>
      </c>
    </row>
    <row r="20" spans="1:40" s="70" customFormat="1" ht="35.1" customHeight="1">
      <c r="A20" s="71">
        <v>12</v>
      </c>
      <c r="B20" s="71" t="s">
        <v>116</v>
      </c>
      <c r="C20" s="69" t="s">
        <v>152</v>
      </c>
      <c r="D20" s="72" t="s">
        <v>104</v>
      </c>
      <c r="E20" s="71" t="s">
        <v>105</v>
      </c>
      <c r="F20" s="71" t="s">
        <v>128</v>
      </c>
      <c r="G20" s="71">
        <v>180</v>
      </c>
      <c r="H20" s="69">
        <v>1250000</v>
      </c>
      <c r="I20" s="69"/>
      <c r="J20" s="71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1"/>
      <c r="Z20" s="71"/>
      <c r="AA20" s="71"/>
      <c r="AB20" s="73"/>
      <c r="AC20" s="74"/>
      <c r="AD20" s="71"/>
      <c r="AE20" s="71"/>
      <c r="AF20" s="71"/>
      <c r="AG20" s="71"/>
      <c r="AH20" s="71"/>
      <c r="AI20" s="71"/>
      <c r="AJ20" s="71"/>
      <c r="AK20" s="71"/>
      <c r="AL20" s="71">
        <v>180</v>
      </c>
      <c r="AM20" s="71"/>
      <c r="AN20" s="17">
        <f t="shared" si="0"/>
        <v>180</v>
      </c>
    </row>
    <row r="21" spans="1:40" s="70" customFormat="1" ht="35.1" customHeight="1">
      <c r="A21" s="71">
        <v>13</v>
      </c>
      <c r="B21" s="71" t="s">
        <v>153</v>
      </c>
      <c r="C21" s="69" t="s">
        <v>152</v>
      </c>
      <c r="D21" s="72" t="s">
        <v>104</v>
      </c>
      <c r="E21" s="71" t="s">
        <v>105</v>
      </c>
      <c r="F21" s="71" t="s">
        <v>128</v>
      </c>
      <c r="G21" s="71">
        <v>180</v>
      </c>
      <c r="H21" s="69">
        <v>1224901</v>
      </c>
      <c r="I21" s="69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1"/>
      <c r="AB21" s="73"/>
      <c r="AC21" s="74"/>
      <c r="AD21" s="71"/>
      <c r="AE21" s="71"/>
      <c r="AF21" s="71"/>
      <c r="AG21" s="71"/>
      <c r="AH21" s="71"/>
      <c r="AI21" s="71"/>
      <c r="AJ21" s="71"/>
      <c r="AK21" s="71"/>
      <c r="AL21" s="71">
        <v>180</v>
      </c>
      <c r="AM21" s="71"/>
      <c r="AN21" s="17">
        <f t="shared" si="0"/>
        <v>180</v>
      </c>
    </row>
    <row r="22" spans="1:40" s="70" customFormat="1" ht="35.1" customHeight="1">
      <c r="A22" s="71">
        <v>14</v>
      </c>
      <c r="B22" s="71" t="s">
        <v>169</v>
      </c>
      <c r="C22" s="69" t="s">
        <v>154</v>
      </c>
      <c r="D22" s="72" t="s">
        <v>104</v>
      </c>
      <c r="E22" s="71" t="s">
        <v>105</v>
      </c>
      <c r="F22" s="71" t="s">
        <v>120</v>
      </c>
      <c r="G22" s="71">
        <v>180</v>
      </c>
      <c r="H22" s="69">
        <v>830536</v>
      </c>
      <c r="I22" s="69">
        <v>20</v>
      </c>
      <c r="J22" s="71">
        <v>10</v>
      </c>
      <c r="K22" s="71">
        <v>20</v>
      </c>
      <c r="L22" s="71"/>
      <c r="M22" s="71">
        <v>10</v>
      </c>
      <c r="N22" s="71">
        <v>20</v>
      </c>
      <c r="O22" s="71"/>
      <c r="P22" s="71">
        <v>20</v>
      </c>
      <c r="Q22" s="71"/>
      <c r="R22" s="71"/>
      <c r="S22" s="71"/>
      <c r="T22" s="71"/>
      <c r="U22" s="71"/>
      <c r="V22" s="71"/>
      <c r="W22" s="71"/>
      <c r="X22" s="71"/>
      <c r="Y22" s="71">
        <v>15</v>
      </c>
      <c r="Z22" s="71"/>
      <c r="AA22" s="71"/>
      <c r="AB22" s="73"/>
      <c r="AC22" s="74"/>
      <c r="AD22" s="71"/>
      <c r="AE22" s="71"/>
      <c r="AF22" s="71"/>
      <c r="AG22" s="71"/>
      <c r="AH22" s="71"/>
      <c r="AI22" s="71"/>
      <c r="AJ22" s="71"/>
      <c r="AK22" s="71"/>
      <c r="AL22" s="71"/>
      <c r="AM22" s="71"/>
      <c r="AN22" s="17">
        <f t="shared" si="0"/>
        <v>115</v>
      </c>
    </row>
    <row r="23" spans="1:40" s="70" customFormat="1" ht="35.1" customHeight="1">
      <c r="A23" s="69">
        <v>15</v>
      </c>
      <c r="B23" s="71" t="s">
        <v>155</v>
      </c>
      <c r="C23" s="69" t="s">
        <v>154</v>
      </c>
      <c r="D23" s="72" t="s">
        <v>104</v>
      </c>
      <c r="E23" s="71" t="s">
        <v>105</v>
      </c>
      <c r="F23" s="71" t="s">
        <v>120</v>
      </c>
      <c r="G23" s="71">
        <v>180</v>
      </c>
      <c r="H23" s="69">
        <v>830536</v>
      </c>
      <c r="I23" s="69">
        <v>20</v>
      </c>
      <c r="J23" s="71">
        <v>10</v>
      </c>
      <c r="K23" s="71">
        <v>20</v>
      </c>
      <c r="L23" s="71"/>
      <c r="M23" s="71">
        <v>10</v>
      </c>
      <c r="N23" s="71">
        <v>20</v>
      </c>
      <c r="O23" s="71"/>
      <c r="P23" s="71">
        <v>20</v>
      </c>
      <c r="Q23" s="71"/>
      <c r="R23" s="71"/>
      <c r="S23" s="71"/>
      <c r="T23" s="71"/>
      <c r="U23" s="71"/>
      <c r="V23" s="71"/>
      <c r="W23" s="71"/>
      <c r="X23" s="71"/>
      <c r="Y23" s="71">
        <v>15</v>
      </c>
      <c r="Z23" s="71"/>
      <c r="AA23" s="71"/>
      <c r="AB23" s="73"/>
      <c r="AC23" s="74"/>
      <c r="AD23" s="71"/>
      <c r="AE23" s="71"/>
      <c r="AF23" s="71"/>
      <c r="AG23" s="71"/>
      <c r="AH23" s="71"/>
      <c r="AI23" s="71"/>
      <c r="AJ23" s="71"/>
      <c r="AK23" s="71"/>
      <c r="AL23" s="71"/>
      <c r="AM23" s="71"/>
      <c r="AN23" s="17">
        <f t="shared" si="0"/>
        <v>115</v>
      </c>
    </row>
    <row r="24" spans="1:40" s="70" customFormat="1" ht="35.1" customHeight="1">
      <c r="A24" s="71">
        <v>16</v>
      </c>
      <c r="B24" s="89" t="s">
        <v>156</v>
      </c>
      <c r="C24" s="69" t="s">
        <v>98</v>
      </c>
      <c r="D24" s="72" t="s">
        <v>157</v>
      </c>
      <c r="E24" s="71" t="s">
        <v>105</v>
      </c>
      <c r="F24" s="71" t="s">
        <v>128</v>
      </c>
      <c r="G24" s="71">
        <v>180</v>
      </c>
      <c r="H24" s="69">
        <v>2391000</v>
      </c>
      <c r="I24" s="69">
        <v>40</v>
      </c>
      <c r="J24" s="71">
        <v>10</v>
      </c>
      <c r="K24" s="71"/>
      <c r="L24" s="71"/>
      <c r="M24" s="71"/>
      <c r="N24" s="71"/>
      <c r="O24" s="71"/>
      <c r="P24" s="71">
        <v>20</v>
      </c>
      <c r="Q24" s="71"/>
      <c r="R24" s="71"/>
      <c r="S24" s="71"/>
      <c r="T24" s="71"/>
      <c r="U24" s="71"/>
      <c r="V24" s="71"/>
      <c r="W24" s="71"/>
      <c r="X24" s="71"/>
      <c r="Y24" s="71"/>
      <c r="Z24" s="71"/>
      <c r="AA24" s="71"/>
      <c r="AB24" s="73"/>
      <c r="AC24" s="74"/>
      <c r="AD24" s="71"/>
      <c r="AE24" s="71"/>
      <c r="AF24" s="71"/>
      <c r="AG24" s="71"/>
      <c r="AH24" s="71"/>
      <c r="AI24" s="71"/>
      <c r="AJ24" s="71"/>
      <c r="AK24" s="71"/>
      <c r="AL24" s="71"/>
      <c r="AM24" s="71"/>
      <c r="AN24" s="17">
        <f t="shared" si="0"/>
        <v>70</v>
      </c>
    </row>
    <row r="25" spans="1:40" s="70" customFormat="1" ht="35.1" customHeight="1">
      <c r="A25" s="71">
        <v>17</v>
      </c>
      <c r="B25" s="89" t="s">
        <v>158</v>
      </c>
      <c r="C25" s="69" t="s">
        <v>98</v>
      </c>
      <c r="D25" s="72" t="s">
        <v>159</v>
      </c>
      <c r="E25" s="71" t="s">
        <v>105</v>
      </c>
      <c r="F25" s="71" t="s">
        <v>128</v>
      </c>
      <c r="G25" s="71">
        <v>180</v>
      </c>
      <c r="H25" s="69">
        <v>245500</v>
      </c>
      <c r="I25" s="69">
        <v>30</v>
      </c>
      <c r="J25" s="71">
        <v>10</v>
      </c>
      <c r="K25" s="71">
        <v>120</v>
      </c>
      <c r="L25" s="71"/>
      <c r="M25" s="71"/>
      <c r="N25" s="71"/>
      <c r="O25" s="71"/>
      <c r="P25" s="71">
        <v>20</v>
      </c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3"/>
      <c r="AC25" s="74"/>
      <c r="AD25" s="71"/>
      <c r="AE25" s="71"/>
      <c r="AF25" s="71"/>
      <c r="AG25" s="71"/>
      <c r="AH25" s="71"/>
      <c r="AI25" s="71"/>
      <c r="AJ25" s="71"/>
      <c r="AK25" s="71"/>
      <c r="AL25" s="71"/>
      <c r="AM25" s="71"/>
      <c r="AN25" s="17">
        <f t="shared" si="0"/>
        <v>180</v>
      </c>
    </row>
    <row r="26" spans="1:40" s="70" customFormat="1" ht="35.1" customHeight="1">
      <c r="A26" s="71">
        <v>18</v>
      </c>
      <c r="B26" s="89" t="s">
        <v>141</v>
      </c>
      <c r="C26" s="69" t="s">
        <v>160</v>
      </c>
      <c r="D26" s="72" t="s">
        <v>126</v>
      </c>
      <c r="E26" s="71" t="s">
        <v>123</v>
      </c>
      <c r="F26" s="71" t="s">
        <v>128</v>
      </c>
      <c r="G26" s="71">
        <v>80</v>
      </c>
      <c r="H26" s="69">
        <v>1260000</v>
      </c>
      <c r="I26" s="69"/>
      <c r="J26" s="71"/>
      <c r="K26" s="71"/>
      <c r="L26" s="71"/>
      <c r="M26" s="71"/>
      <c r="N26" s="71">
        <v>80</v>
      </c>
      <c r="O26" s="71"/>
      <c r="P26" s="71"/>
      <c r="Q26" s="71"/>
      <c r="R26" s="71"/>
      <c r="S26" s="71"/>
      <c r="T26" s="71"/>
      <c r="U26" s="71"/>
      <c r="V26" s="71"/>
      <c r="W26" s="71"/>
      <c r="X26" s="71"/>
      <c r="Y26" s="71"/>
      <c r="Z26" s="71"/>
      <c r="AA26" s="71"/>
      <c r="AB26" s="73"/>
      <c r="AC26" s="74"/>
      <c r="AD26" s="71"/>
      <c r="AE26" s="71"/>
      <c r="AF26" s="71"/>
      <c r="AG26" s="71"/>
      <c r="AH26" s="71"/>
      <c r="AI26" s="71"/>
      <c r="AJ26" s="71"/>
      <c r="AK26" s="71"/>
      <c r="AL26" s="71"/>
      <c r="AM26" s="71"/>
      <c r="AN26" s="17">
        <f t="shared" si="0"/>
        <v>80</v>
      </c>
    </row>
    <row r="27" spans="1:40" s="70" customFormat="1" ht="35.1" customHeight="1">
      <c r="A27" s="69">
        <v>19</v>
      </c>
      <c r="B27" s="90" t="s">
        <v>161</v>
      </c>
      <c r="C27" s="69" t="s">
        <v>162</v>
      </c>
      <c r="D27" s="72" t="s">
        <v>163</v>
      </c>
      <c r="E27" s="71" t="s">
        <v>105</v>
      </c>
      <c r="F27" s="71" t="s">
        <v>128</v>
      </c>
      <c r="G27" s="71">
        <v>180</v>
      </c>
      <c r="H27" s="69">
        <f>125000+17483</f>
        <v>142483</v>
      </c>
      <c r="I27" s="69"/>
      <c r="J27" s="71"/>
      <c r="K27" s="71"/>
      <c r="L27" s="71"/>
      <c r="M27" s="71"/>
      <c r="N27" s="71">
        <v>180</v>
      </c>
      <c r="O27" s="71"/>
      <c r="P27" s="71"/>
      <c r="Q27" s="71"/>
      <c r="R27" s="71"/>
      <c r="S27" s="71"/>
      <c r="T27" s="71"/>
      <c r="U27" s="71"/>
      <c r="V27" s="71"/>
      <c r="W27" s="71"/>
      <c r="X27" s="71"/>
      <c r="Y27" s="71"/>
      <c r="Z27" s="71"/>
      <c r="AA27" s="71"/>
      <c r="AB27" s="73"/>
      <c r="AC27" s="74"/>
      <c r="AD27" s="71"/>
      <c r="AE27" s="71"/>
      <c r="AF27" s="71"/>
      <c r="AG27" s="71"/>
      <c r="AH27" s="71"/>
      <c r="AI27" s="71"/>
      <c r="AJ27" s="71"/>
      <c r="AK27" s="71"/>
      <c r="AL27" s="71"/>
      <c r="AM27" s="71"/>
      <c r="AN27" s="17">
        <f t="shared" si="0"/>
        <v>180</v>
      </c>
    </row>
    <row r="28" spans="1:40" s="70" customFormat="1" ht="35.1" customHeight="1">
      <c r="A28" s="71">
        <v>20</v>
      </c>
      <c r="B28" s="90" t="s">
        <v>164</v>
      </c>
      <c r="C28" s="69" t="s">
        <v>165</v>
      </c>
      <c r="D28" s="72" t="s">
        <v>159</v>
      </c>
      <c r="E28" s="71" t="s">
        <v>105</v>
      </c>
      <c r="F28" s="71" t="s">
        <v>128</v>
      </c>
      <c r="G28" s="71">
        <v>180</v>
      </c>
      <c r="H28" s="69">
        <v>125000</v>
      </c>
      <c r="I28" s="69"/>
      <c r="J28" s="71"/>
      <c r="K28" s="71"/>
      <c r="L28" s="71"/>
      <c r="M28" s="71"/>
      <c r="N28" s="71">
        <v>180</v>
      </c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71"/>
      <c r="AA28" s="71"/>
      <c r="AB28" s="73"/>
      <c r="AC28" s="74"/>
      <c r="AD28" s="71"/>
      <c r="AE28" s="71"/>
      <c r="AF28" s="71"/>
      <c r="AG28" s="71"/>
      <c r="AH28" s="71"/>
      <c r="AI28" s="71"/>
      <c r="AJ28" s="71"/>
      <c r="AK28" s="71"/>
      <c r="AL28" s="71"/>
      <c r="AM28" s="71"/>
      <c r="AN28" s="17">
        <f t="shared" si="0"/>
        <v>180</v>
      </c>
    </row>
    <row r="29" spans="1:40" s="70" customFormat="1" ht="35.1" customHeight="1">
      <c r="A29" s="71">
        <v>21</v>
      </c>
      <c r="B29" s="90" t="s">
        <v>166</v>
      </c>
      <c r="C29" s="69" t="s">
        <v>167</v>
      </c>
      <c r="D29" s="72" t="s">
        <v>104</v>
      </c>
      <c r="E29" s="71" t="s">
        <v>105</v>
      </c>
      <c r="F29" s="71" t="s">
        <v>128</v>
      </c>
      <c r="G29" s="71">
        <v>180</v>
      </c>
      <c r="H29" s="69">
        <v>1000000</v>
      </c>
      <c r="I29" s="69">
        <v>50</v>
      </c>
      <c r="J29" s="71">
        <v>10</v>
      </c>
      <c r="K29" s="71">
        <v>80</v>
      </c>
      <c r="L29" s="71"/>
      <c r="M29" s="71"/>
      <c r="N29" s="71">
        <v>20</v>
      </c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3"/>
      <c r="AC29" s="74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17">
        <f t="shared" si="0"/>
        <v>160</v>
      </c>
    </row>
    <row r="30" spans="1:40">
      <c r="I30" s="2">
        <f>SUM(I9:I29)</f>
        <v>340</v>
      </c>
      <c r="J30" s="2">
        <f t="shared" ref="J30:AM30" si="1">SUM(J9:J29)</f>
        <v>100</v>
      </c>
      <c r="K30" s="2">
        <f t="shared" si="1"/>
        <v>700</v>
      </c>
      <c r="L30" s="2">
        <f t="shared" si="1"/>
        <v>0</v>
      </c>
      <c r="M30" s="2">
        <f t="shared" si="1"/>
        <v>360</v>
      </c>
      <c r="N30" s="2">
        <f t="shared" si="1"/>
        <v>640</v>
      </c>
      <c r="P30" s="2">
        <f t="shared" si="1"/>
        <v>280</v>
      </c>
      <c r="Q30" s="2">
        <f t="shared" si="1"/>
        <v>0</v>
      </c>
      <c r="R30" s="2">
        <f t="shared" si="1"/>
        <v>0</v>
      </c>
      <c r="S30" s="2">
        <f t="shared" si="1"/>
        <v>0</v>
      </c>
      <c r="T30" s="2">
        <f t="shared" si="1"/>
        <v>0</v>
      </c>
      <c r="U30" s="2">
        <f t="shared" si="1"/>
        <v>0</v>
      </c>
      <c r="V30" s="2">
        <f t="shared" si="1"/>
        <v>0</v>
      </c>
      <c r="W30" s="2">
        <f t="shared" si="1"/>
        <v>0</v>
      </c>
      <c r="X30" s="2">
        <f t="shared" si="1"/>
        <v>60</v>
      </c>
      <c r="Y30" s="2">
        <f t="shared" si="1"/>
        <v>210</v>
      </c>
      <c r="Z30" s="2">
        <f t="shared" si="1"/>
        <v>0</v>
      </c>
      <c r="AA30" s="2">
        <f t="shared" si="1"/>
        <v>0</v>
      </c>
      <c r="AB30" s="2">
        <f t="shared" si="1"/>
        <v>0</v>
      </c>
      <c r="AC30" s="2">
        <f t="shared" si="1"/>
        <v>0</v>
      </c>
      <c r="AD30" s="2">
        <f t="shared" si="1"/>
        <v>0</v>
      </c>
      <c r="AE30" s="2">
        <f t="shared" si="1"/>
        <v>0</v>
      </c>
      <c r="AF30" s="2">
        <f t="shared" si="1"/>
        <v>0</v>
      </c>
      <c r="AG30" s="2">
        <f t="shared" si="1"/>
        <v>0</v>
      </c>
      <c r="AH30" s="2">
        <f t="shared" si="1"/>
        <v>0</v>
      </c>
      <c r="AI30" s="2">
        <f t="shared" si="1"/>
        <v>0</v>
      </c>
      <c r="AJ30" s="2">
        <f t="shared" si="1"/>
        <v>0</v>
      </c>
      <c r="AK30" s="2">
        <f t="shared" si="1"/>
        <v>30</v>
      </c>
      <c r="AL30" s="2">
        <f t="shared" si="1"/>
        <v>620</v>
      </c>
      <c r="AM30" s="2">
        <f t="shared" si="1"/>
        <v>0</v>
      </c>
    </row>
  </sheetData>
  <mergeCells count="11">
    <mergeCell ref="Y7:AB7"/>
    <mergeCell ref="AC7:AJ7"/>
    <mergeCell ref="B5:J5"/>
    <mergeCell ref="B6:H6"/>
    <mergeCell ref="I6:AM6"/>
    <mergeCell ref="G7:H7"/>
    <mergeCell ref="AK7:AM7"/>
    <mergeCell ref="I7:J7"/>
    <mergeCell ref="K7:O7"/>
    <mergeCell ref="P7:V7"/>
    <mergeCell ref="W7:X7"/>
  </mergeCells>
  <phoneticPr fontId="0" type="noConversion"/>
  <pageMargins left="0.70866141732283472" right="0.70866141732283472" top="0.74803149606299213" bottom="0.74803149606299213" header="0.31496062992125984" footer="0.31496062992125984"/>
  <pageSetup scale="70" orientation="landscape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2:AK63"/>
  <sheetViews>
    <sheetView topLeftCell="V13" workbookViewId="0">
      <selection activeCell="AI41" sqref="AI41"/>
    </sheetView>
  </sheetViews>
  <sheetFormatPr baseColWidth="10" defaultRowHeight="14.4"/>
  <cols>
    <col min="2" max="2" width="31.109375" customWidth="1"/>
    <col min="6" max="6" width="13.44140625" customWidth="1"/>
    <col min="35" max="35" width="12.5546875" bestFit="1" customWidth="1"/>
    <col min="37" max="37" width="13" customWidth="1"/>
  </cols>
  <sheetData>
    <row r="2" spans="1:35">
      <c r="B2" s="19" t="s">
        <v>50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5" thickBot="1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5.75" customHeight="1" thickBot="1">
      <c r="D4" s="114" t="s">
        <v>52</v>
      </c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5"/>
      <c r="S4" s="115"/>
      <c r="T4" s="115"/>
      <c r="U4" s="115"/>
      <c r="V4" s="115"/>
      <c r="W4" s="115"/>
      <c r="X4" s="115"/>
      <c r="Y4" s="115"/>
      <c r="Z4" s="115"/>
      <c r="AA4" s="115"/>
      <c r="AB4" s="115"/>
      <c r="AC4" s="115"/>
      <c r="AD4" s="115"/>
      <c r="AE4" s="115"/>
      <c r="AF4" s="115"/>
      <c r="AG4" s="115"/>
      <c r="AH4" s="116"/>
      <c r="AI4" s="21"/>
    </row>
    <row r="5" spans="1:35" ht="15" thickBot="1">
      <c r="A5" s="55"/>
      <c r="B5" s="56"/>
      <c r="C5" s="57"/>
      <c r="D5" s="117" t="s">
        <v>10</v>
      </c>
      <c r="E5" s="118"/>
      <c r="F5" s="119" t="s">
        <v>11</v>
      </c>
      <c r="G5" s="117"/>
      <c r="H5" s="117"/>
      <c r="I5" s="117"/>
      <c r="J5" s="118"/>
      <c r="K5" s="119" t="s">
        <v>12</v>
      </c>
      <c r="L5" s="117"/>
      <c r="M5" s="117"/>
      <c r="N5" s="117"/>
      <c r="O5" s="117"/>
      <c r="P5" s="117"/>
      <c r="Q5" s="117"/>
      <c r="R5" s="120" t="s">
        <v>13</v>
      </c>
      <c r="S5" s="121"/>
      <c r="T5" s="120" t="s">
        <v>14</v>
      </c>
      <c r="U5" s="117"/>
      <c r="V5" s="117"/>
      <c r="W5" s="121"/>
      <c r="X5" s="120" t="s">
        <v>15</v>
      </c>
      <c r="Y5" s="117"/>
      <c r="Z5" s="117"/>
      <c r="AA5" s="117"/>
      <c r="AB5" s="117"/>
      <c r="AC5" s="117"/>
      <c r="AD5" s="117"/>
      <c r="AE5" s="117"/>
      <c r="AF5" s="114" t="s">
        <v>16</v>
      </c>
      <c r="AG5" s="115"/>
      <c r="AH5" s="116"/>
      <c r="AI5" s="21"/>
    </row>
    <row r="6" spans="1:35" ht="15" thickBot="1">
      <c r="A6" s="58"/>
      <c r="B6" s="59"/>
      <c r="C6" s="60"/>
      <c r="D6" s="54" t="s">
        <v>53</v>
      </c>
      <c r="E6" s="22" t="s">
        <v>54</v>
      </c>
      <c r="F6" s="22" t="s">
        <v>55</v>
      </c>
      <c r="G6" s="22" t="s">
        <v>56</v>
      </c>
      <c r="H6" s="22" t="s">
        <v>57</v>
      </c>
      <c r="I6" s="22" t="s">
        <v>58</v>
      </c>
      <c r="J6" s="22" t="s">
        <v>59</v>
      </c>
      <c r="K6" s="22" t="s">
        <v>60</v>
      </c>
      <c r="L6" s="22" t="s">
        <v>61</v>
      </c>
      <c r="M6" s="22" t="s">
        <v>62</v>
      </c>
      <c r="N6" s="22" t="s">
        <v>63</v>
      </c>
      <c r="O6" s="22" t="s">
        <v>64</v>
      </c>
      <c r="P6" s="22" t="s">
        <v>65</v>
      </c>
      <c r="Q6" s="22" t="s">
        <v>66</v>
      </c>
      <c r="R6" s="22" t="s">
        <v>67</v>
      </c>
      <c r="S6" s="22" t="s">
        <v>68</v>
      </c>
      <c r="T6" s="22" t="s">
        <v>69</v>
      </c>
      <c r="U6" s="22" t="s">
        <v>70</v>
      </c>
      <c r="V6" s="22" t="s">
        <v>71</v>
      </c>
      <c r="W6" s="22" t="s">
        <v>72</v>
      </c>
      <c r="X6" s="22" t="s">
        <v>73</v>
      </c>
      <c r="Y6" s="22" t="s">
        <v>74</v>
      </c>
      <c r="Z6" s="22" t="s">
        <v>75</v>
      </c>
      <c r="AA6" s="22" t="s">
        <v>76</v>
      </c>
      <c r="AB6" s="22" t="s">
        <v>77</v>
      </c>
      <c r="AC6" s="22" t="s">
        <v>78</v>
      </c>
      <c r="AD6" s="22" t="s">
        <v>79</v>
      </c>
      <c r="AE6" s="23" t="s">
        <v>80</v>
      </c>
      <c r="AF6" s="24" t="s">
        <v>81</v>
      </c>
      <c r="AG6" s="25" t="s">
        <v>82</v>
      </c>
      <c r="AH6" s="26" t="s">
        <v>83</v>
      </c>
      <c r="AI6" s="27"/>
    </row>
    <row r="7" spans="1:35" ht="51.6" thickBot="1">
      <c r="A7" s="61" t="s">
        <v>86</v>
      </c>
      <c r="B7" s="61" t="s">
        <v>5</v>
      </c>
      <c r="C7" s="61" t="s">
        <v>51</v>
      </c>
      <c r="D7" s="28" t="s">
        <v>19</v>
      </c>
      <c r="E7" s="29" t="s">
        <v>20</v>
      </c>
      <c r="F7" s="29" t="s">
        <v>21</v>
      </c>
      <c r="G7" s="29" t="s">
        <v>22</v>
      </c>
      <c r="H7" s="29" t="s">
        <v>23</v>
      </c>
      <c r="I7" s="29" t="s">
        <v>24</v>
      </c>
      <c r="J7" s="29" t="s">
        <v>25</v>
      </c>
      <c r="K7" s="29" t="s">
        <v>26</v>
      </c>
      <c r="L7" s="29" t="s">
        <v>27</v>
      </c>
      <c r="M7" s="29" t="s">
        <v>28</v>
      </c>
      <c r="N7" s="29" t="s">
        <v>29</v>
      </c>
      <c r="O7" s="29" t="s">
        <v>30</v>
      </c>
      <c r="P7" s="29" t="s">
        <v>31</v>
      </c>
      <c r="Q7" s="29" t="s">
        <v>32</v>
      </c>
      <c r="R7" s="29" t="s">
        <v>33</v>
      </c>
      <c r="S7" s="29" t="s">
        <v>34</v>
      </c>
      <c r="T7" s="29" t="s">
        <v>35</v>
      </c>
      <c r="U7" s="29" t="s">
        <v>36</v>
      </c>
      <c r="V7" s="29" t="s">
        <v>37</v>
      </c>
      <c r="W7" s="29" t="s">
        <v>38</v>
      </c>
      <c r="X7" s="29" t="s">
        <v>39</v>
      </c>
      <c r="Y7" s="29" t="s">
        <v>40</v>
      </c>
      <c r="Z7" s="29" t="s">
        <v>41</v>
      </c>
      <c r="AA7" s="29" t="s">
        <v>42</v>
      </c>
      <c r="AB7" s="29" t="s">
        <v>43</v>
      </c>
      <c r="AC7" s="29" t="s">
        <v>44</v>
      </c>
      <c r="AD7" s="29" t="s">
        <v>45</v>
      </c>
      <c r="AE7" s="30" t="s">
        <v>46</v>
      </c>
      <c r="AF7" s="31" t="s">
        <v>47</v>
      </c>
      <c r="AG7" s="10" t="s">
        <v>48</v>
      </c>
      <c r="AH7" s="32" t="s">
        <v>49</v>
      </c>
      <c r="AI7" s="2"/>
    </row>
    <row r="8" spans="1:35">
      <c r="A8" s="16">
        <v>1</v>
      </c>
      <c r="B8" s="16" t="str">
        <f>+'11- 2009'!C9</f>
        <v>Medico Profesional</v>
      </c>
      <c r="C8" s="16">
        <f>+'11- 2009'!H9/'11- 2009'!AN9</f>
        <v>12857.142857142857</v>
      </c>
      <c r="D8" s="18">
        <f>+$C$8*'11- 2009'!I9</f>
        <v>257142.85714285713</v>
      </c>
      <c r="E8" s="18">
        <f>+$C$8*'11- 2009'!J9</f>
        <v>128571.42857142857</v>
      </c>
      <c r="F8" s="18">
        <f>+$C$8*'11- 2009'!K9</f>
        <v>1800000</v>
      </c>
      <c r="G8" s="18">
        <f>+$C$8*'11- 2009'!L9</f>
        <v>0</v>
      </c>
      <c r="H8" s="18">
        <f>+$C$8*'11- 2009'!M9</f>
        <v>0</v>
      </c>
      <c r="I8" s="18">
        <f>+$C$8*'11- 2009'!N9</f>
        <v>257142.85714285713</v>
      </c>
      <c r="J8" s="18">
        <f>+$C$8*'11- 2009'!O9</f>
        <v>0</v>
      </c>
      <c r="K8" s="18">
        <f>+$C$8*'11- 2009'!P9</f>
        <v>0</v>
      </c>
      <c r="L8" s="18">
        <f>+$C$8*'11- 2009'!Q9</f>
        <v>0</v>
      </c>
      <c r="M8" s="18">
        <f>+$C$8*'11- 2009'!R9</f>
        <v>0</v>
      </c>
      <c r="N8" s="18">
        <f>+$C$8*'11- 2009'!S9</f>
        <v>0</v>
      </c>
      <c r="O8" s="18">
        <f>+$C$8*'11- 2009'!T9</f>
        <v>0</v>
      </c>
      <c r="P8" s="18">
        <f>+$C$8*'11- 2009'!U9</f>
        <v>0</v>
      </c>
      <c r="Q8" s="18">
        <f>+$C$8*'11- 2009'!V9</f>
        <v>0</v>
      </c>
      <c r="R8" s="18">
        <f>+$C$8*'11- 2009'!W9</f>
        <v>0</v>
      </c>
      <c r="S8" s="18">
        <f>+$C$8*'11- 2009'!X9</f>
        <v>257142.85714285713</v>
      </c>
      <c r="T8" s="18">
        <f>+$C$8*'11- 2009'!Y9</f>
        <v>0</v>
      </c>
      <c r="U8" s="18">
        <f>+$C$8*'11- 2009'!Z9</f>
        <v>0</v>
      </c>
      <c r="V8" s="18">
        <f>+$C$8*'11- 2009'!AA9</f>
        <v>0</v>
      </c>
      <c r="W8" s="18">
        <f>+$C$8*'11- 2009'!AB9</f>
        <v>0</v>
      </c>
      <c r="X8" s="18">
        <f>+$C$8*'11- 2009'!AC9</f>
        <v>0</v>
      </c>
      <c r="Y8" s="18">
        <f>+$C$8*'11- 2009'!AD9</f>
        <v>0</v>
      </c>
      <c r="Z8" s="18">
        <f>+$C$8*'11- 2009'!AE9</f>
        <v>0</v>
      </c>
      <c r="AA8" s="18">
        <f>+$C$8*'11- 2009'!AF9</f>
        <v>0</v>
      </c>
      <c r="AB8" s="18">
        <f>+$C$8*'11- 2009'!AG9</f>
        <v>0</v>
      </c>
      <c r="AC8" s="18">
        <f>+$C$8*'11- 2009'!AH9</f>
        <v>0</v>
      </c>
      <c r="AD8" s="18">
        <f>+$C$8*'11- 2009'!AI9</f>
        <v>0</v>
      </c>
      <c r="AE8" s="18">
        <f>+$C$8*'11- 2009'!AJ9</f>
        <v>0</v>
      </c>
      <c r="AF8" s="18">
        <f>+$C$8*'11- 2009'!AK9</f>
        <v>0</v>
      </c>
      <c r="AG8" s="18">
        <f>+$C$8*'11- 2009'!AL9</f>
        <v>0</v>
      </c>
      <c r="AH8" s="18">
        <f>+$C$8*'11- 2009'!AM9</f>
        <v>0</v>
      </c>
      <c r="AI8" s="2"/>
    </row>
    <row r="9" spans="1:35">
      <c r="A9" s="18">
        <v>2</v>
      </c>
      <c r="B9" s="18" t="str">
        <f>+'11- 2009'!C10</f>
        <v>Odontologo Profesional</v>
      </c>
      <c r="C9" s="18">
        <f>+'11- 2009'!H10/'11- 2009'!AN10</f>
        <v>12457.027777777777</v>
      </c>
      <c r="D9" s="18">
        <f>+$C$9*'11- 2009'!I10</f>
        <v>0</v>
      </c>
      <c r="E9" s="18">
        <f>+$C$9*'11- 2009'!J10</f>
        <v>0</v>
      </c>
      <c r="F9" s="18">
        <f>+$C$9*'11- 2009'!K10</f>
        <v>0</v>
      </c>
      <c r="G9" s="18">
        <f>+$C$9*'11- 2009'!L10</f>
        <v>0</v>
      </c>
      <c r="H9" s="18">
        <f>+$C$9*'11- 2009'!M10</f>
        <v>1993124.4444444445</v>
      </c>
      <c r="I9" s="18">
        <f>+$C$9*'11- 2009'!N10</f>
        <v>249140.55555555556</v>
      </c>
      <c r="J9" s="18">
        <f>+$C$9*'11- 2009'!O10</f>
        <v>0</v>
      </c>
      <c r="K9" s="18">
        <f>+$C$9*'11- 2009'!P10</f>
        <v>0</v>
      </c>
      <c r="L9" s="18">
        <f>+$C$9*'11- 2009'!Q10</f>
        <v>0</v>
      </c>
      <c r="M9" s="18">
        <f>+$C$9*'11- 2009'!R10</f>
        <v>0</v>
      </c>
      <c r="N9" s="18">
        <f>+$C$9*'11- 2009'!S10</f>
        <v>0</v>
      </c>
      <c r="O9" s="18">
        <f>+$C$9*'11- 2009'!T10</f>
        <v>0</v>
      </c>
      <c r="P9" s="18">
        <f>+$C$9*'11- 2009'!U10</f>
        <v>0</v>
      </c>
      <c r="Q9" s="18">
        <f>+$C$9*'11- 2009'!V10</f>
        <v>0</v>
      </c>
      <c r="R9" s="18">
        <f>+$C$9*'11- 2009'!W10</f>
        <v>0</v>
      </c>
      <c r="S9" s="18">
        <f>+$C$9*'11- 2009'!X10</f>
        <v>0</v>
      </c>
      <c r="T9" s="18">
        <f>+$C$9*'11- 2009'!Y10</f>
        <v>0</v>
      </c>
      <c r="U9" s="18">
        <f>+$C$9*'11- 2009'!Z10</f>
        <v>0</v>
      </c>
      <c r="V9" s="18">
        <f>+$C$9*'11- 2009'!AA10</f>
        <v>0</v>
      </c>
      <c r="W9" s="18">
        <f>+$C$9*'11- 2009'!AB10</f>
        <v>0</v>
      </c>
      <c r="X9" s="18">
        <f>+$C$9*'11- 2009'!AC10</f>
        <v>0</v>
      </c>
      <c r="Y9" s="18">
        <f>+$C$9*'11- 2009'!AD10</f>
        <v>0</v>
      </c>
      <c r="Z9" s="18">
        <f>+$C$9*'11- 2009'!AE10</f>
        <v>0</v>
      </c>
      <c r="AA9" s="18">
        <f>+$C$9*'11- 2009'!AF10</f>
        <v>0</v>
      </c>
      <c r="AB9" s="18">
        <f>+$C$9*'11- 2009'!AG10</f>
        <v>0</v>
      </c>
      <c r="AC9" s="18">
        <f>+$C$9*'11- 2009'!AH10</f>
        <v>0</v>
      </c>
      <c r="AD9" s="18">
        <f>+$C$9*'11- 2009'!AI10</f>
        <v>0</v>
      </c>
      <c r="AE9" s="18">
        <f>+$C$9*'11- 2009'!AJ10</f>
        <v>0</v>
      </c>
      <c r="AF9" s="18">
        <f>+$C$9*'11- 2009'!AK10</f>
        <v>0</v>
      </c>
      <c r="AG9" s="18">
        <f>+$C$9*'11- 2009'!AL10</f>
        <v>0</v>
      </c>
      <c r="AH9" s="18">
        <f>+$C$9*'11- 2009'!AM10</f>
        <v>0</v>
      </c>
      <c r="AI9" s="2"/>
    </row>
    <row r="10" spans="1:35">
      <c r="A10" s="18">
        <v>3</v>
      </c>
      <c r="B10" s="18" t="str">
        <f>+'11- 2009'!C11</f>
        <v>Enfermera Profesional</v>
      </c>
      <c r="C10" s="18">
        <f>+'11- 2009'!H11/'11- 2009'!AN11</f>
        <v>11934.933333333332</v>
      </c>
      <c r="D10" s="18">
        <f>+$C$10*'11- 2009'!I11</f>
        <v>0</v>
      </c>
      <c r="E10" s="18">
        <f>+$C$10*'11- 2009'!J11</f>
        <v>0</v>
      </c>
      <c r="F10" s="18">
        <f>+$C$10*'11- 2009'!K11</f>
        <v>954794.66666666663</v>
      </c>
      <c r="G10" s="18">
        <f>+$C$10*'11- 2009'!L11</f>
        <v>0</v>
      </c>
      <c r="H10" s="18">
        <f>+$C$10*'11- 2009'!M11</f>
        <v>0</v>
      </c>
      <c r="I10" s="18">
        <f>+$C$10*'11- 2009'!N11</f>
        <v>358048</v>
      </c>
      <c r="J10" s="18">
        <f>+$C$10*'11- 2009'!O11</f>
        <v>0</v>
      </c>
      <c r="K10" s="18">
        <f>+$C$10*'11- 2009'!P11</f>
        <v>238698.66666666666</v>
      </c>
      <c r="L10" s="18">
        <f>+$C$10*'11- 2009'!Q11</f>
        <v>0</v>
      </c>
      <c r="M10" s="18">
        <f>+$C$10*'11- 2009'!R11</f>
        <v>0</v>
      </c>
      <c r="N10" s="18">
        <f>+$C$10*'11- 2009'!S11</f>
        <v>0</v>
      </c>
      <c r="O10" s="18">
        <f>+$C$10*'11- 2009'!T11</f>
        <v>0</v>
      </c>
      <c r="P10" s="18">
        <f>+$C$10*'11- 2009'!U11</f>
        <v>0</v>
      </c>
      <c r="Q10" s="18">
        <f>+$C$10*'11- 2009'!V11</f>
        <v>0</v>
      </c>
      <c r="R10" s="18">
        <f>+$C$10*'11- 2009'!W11</f>
        <v>0</v>
      </c>
      <c r="S10" s="18">
        <f>+$C$10*'11- 2009'!X11</f>
        <v>238698.66666666666</v>
      </c>
      <c r="T10" s="18">
        <f>+$C$10*'11- 2009'!Y11</f>
        <v>0</v>
      </c>
      <c r="U10" s="18">
        <f>+$C$10*'11- 2009'!Z11</f>
        <v>0</v>
      </c>
      <c r="V10" s="18">
        <f>+$C$10*'11- 2009'!AA11</f>
        <v>0</v>
      </c>
      <c r="W10" s="18">
        <f>+$C$10*'11- 2009'!AB11</f>
        <v>0</v>
      </c>
      <c r="X10" s="18">
        <f>+$C$10*'11- 2009'!AC11</f>
        <v>0</v>
      </c>
      <c r="Y10" s="18">
        <f>+$C$10*'11- 2009'!AD11</f>
        <v>0</v>
      </c>
      <c r="Z10" s="18">
        <f>+$C$10*'11- 2009'!AE11</f>
        <v>0</v>
      </c>
      <c r="AA10" s="18">
        <f>+$C$10*'11- 2009'!AF11</f>
        <v>0</v>
      </c>
      <c r="AB10" s="18">
        <f>+$C$10*'11- 2009'!AG11</f>
        <v>0</v>
      </c>
      <c r="AC10" s="18">
        <f>+$C$10*'11- 2009'!AH11</f>
        <v>0</v>
      </c>
      <c r="AD10" s="18">
        <f>+$C$10*'11- 2009'!AI11</f>
        <v>0</v>
      </c>
      <c r="AE10" s="18">
        <f>+$C$10*'11- 2009'!AJ11</f>
        <v>0</v>
      </c>
      <c r="AF10" s="18">
        <f>+$C$10*'11- 2009'!AK11</f>
        <v>358048</v>
      </c>
      <c r="AG10" s="18">
        <f>+$C$10*'11- 2009'!AL11</f>
        <v>0</v>
      </c>
      <c r="AH10" s="18">
        <f>+$C$10*'11- 2009'!AM11</f>
        <v>0</v>
      </c>
      <c r="AI10" s="2"/>
    </row>
    <row r="11" spans="1:35">
      <c r="A11" s="18">
        <v>4</v>
      </c>
      <c r="B11" s="18" t="str">
        <f>+'11- 2009'!C12</f>
        <v>Enfermera Profesional</v>
      </c>
      <c r="C11" s="18">
        <f>+'11- 2009'!H12/'11- 2009'!AN12</f>
        <v>20471.428571428572</v>
      </c>
      <c r="D11" s="18">
        <f>+$C$11*'11- 2009'!I12</f>
        <v>0</v>
      </c>
      <c r="E11" s="18">
        <f>+$C$11*'11- 2009'!J12</f>
        <v>0</v>
      </c>
      <c r="F11" s="18">
        <f>+$C$11*'11- 2009'!K12</f>
        <v>1637714.2857142859</v>
      </c>
      <c r="G11" s="18">
        <f>+$C$11*'11- 2009'!L12</f>
        <v>0</v>
      </c>
      <c r="H11" s="18">
        <f>+$C$11*'11- 2009'!M12</f>
        <v>0</v>
      </c>
      <c r="I11" s="18">
        <f>+$C$11*'11- 2009'!N12</f>
        <v>818857.14285714296</v>
      </c>
      <c r="J11" s="18">
        <f>+$C$11*'11- 2009'!O12</f>
        <v>0</v>
      </c>
      <c r="K11" s="18">
        <f>+$C$11*'11- 2009'!P12</f>
        <v>409428.57142857148</v>
      </c>
      <c r="L11" s="18">
        <f>+$C$11*'11- 2009'!Q12</f>
        <v>0</v>
      </c>
      <c r="M11" s="18">
        <f>+$C$11*'11- 2009'!R12</f>
        <v>0</v>
      </c>
      <c r="N11" s="18">
        <f>+$C$11*'11- 2009'!S12</f>
        <v>0</v>
      </c>
      <c r="O11" s="18">
        <f>+$C$11*'11- 2009'!T12</f>
        <v>0</v>
      </c>
      <c r="P11" s="18">
        <f>+$C$11*'11- 2009'!U12</f>
        <v>0</v>
      </c>
      <c r="Q11" s="18">
        <f>+$C$11*'11- 2009'!V12</f>
        <v>0</v>
      </c>
      <c r="R11" s="18">
        <f>+$C$11*'11- 2009'!W12</f>
        <v>0</v>
      </c>
      <c r="S11" s="18">
        <f>+$C$11*'11- 2009'!X12</f>
        <v>0</v>
      </c>
      <c r="T11" s="18">
        <f>+$C$11*'11- 2009'!Y12</f>
        <v>0</v>
      </c>
      <c r="U11" s="18">
        <f>+$C$11*'11- 2009'!Z12</f>
        <v>0</v>
      </c>
      <c r="V11" s="18">
        <f>+$C$11*'11- 2009'!AA12</f>
        <v>0</v>
      </c>
      <c r="W11" s="18">
        <f>+$C$11*'11- 2009'!AB12</f>
        <v>0</v>
      </c>
      <c r="X11" s="18">
        <f>+$C$11*'11- 2009'!AC12</f>
        <v>0</v>
      </c>
      <c r="Y11" s="18">
        <f>+$C$11*'11- 2009'!AD12</f>
        <v>0</v>
      </c>
      <c r="Z11" s="18">
        <f>+$C$11*'11- 2009'!AE12</f>
        <v>0</v>
      </c>
      <c r="AA11" s="18">
        <f>+$C$11*'11- 2009'!AF12</f>
        <v>0</v>
      </c>
      <c r="AB11" s="18">
        <f>+$C$11*'11- 2009'!AG12</f>
        <v>0</v>
      </c>
      <c r="AC11" s="18">
        <f>+$C$11*'11- 2009'!AH12</f>
        <v>0</v>
      </c>
      <c r="AD11" s="18">
        <f>+$C$11*'11- 2009'!AI12</f>
        <v>0</v>
      </c>
      <c r="AE11" s="18">
        <f>+$C$11*'11- 2009'!AJ12</f>
        <v>0</v>
      </c>
      <c r="AF11" s="18">
        <f>+$C$11*'11- 2009'!AK12</f>
        <v>0</v>
      </c>
      <c r="AG11" s="18">
        <f>+$C$11*'11- 2009'!AL12</f>
        <v>0</v>
      </c>
      <c r="AH11" s="18">
        <f>+$C$11*'11- 2009'!AM12</f>
        <v>0</v>
      </c>
      <c r="AI11" s="2"/>
    </row>
    <row r="12" spans="1:35">
      <c r="A12" s="18">
        <v>5</v>
      </c>
      <c r="B12" s="18" t="str">
        <f>+'11- 2009'!C13</f>
        <v>Bacteriologo Profesional</v>
      </c>
      <c r="C12" s="18">
        <f>+'11- 2009'!H13/'11- 2009'!AN13</f>
        <v>10494.322222222223</v>
      </c>
      <c r="D12" s="18">
        <f>+$C$12*'11- 2009'!I13</f>
        <v>0</v>
      </c>
      <c r="E12" s="18">
        <f>+$C$12*'11- 2009'!J13</f>
        <v>0</v>
      </c>
      <c r="F12" s="18">
        <f>+$C$12*'11- 2009'!K13</f>
        <v>0</v>
      </c>
      <c r="G12" s="18">
        <f>+$C$12*'11- 2009'!L13</f>
        <v>0</v>
      </c>
      <c r="H12" s="18">
        <f>+$C$12*'11- 2009'!M13</f>
        <v>0</v>
      </c>
      <c r="I12" s="18">
        <f>+$C$12*'11- 2009'!N13</f>
        <v>0</v>
      </c>
      <c r="J12" s="18">
        <f>+$C$12*'11- 2009'!O13</f>
        <v>0</v>
      </c>
      <c r="K12" s="18">
        <f>+$C$12*'11- 2009'!P13</f>
        <v>0</v>
      </c>
      <c r="L12" s="18">
        <f>+$C$12*'11- 2009'!Q13</f>
        <v>0</v>
      </c>
      <c r="M12" s="18">
        <f>+$C$12*'11- 2009'!R13</f>
        <v>0</v>
      </c>
      <c r="N12" s="18">
        <f>+$C$12*'11- 2009'!S13</f>
        <v>0</v>
      </c>
      <c r="O12" s="18">
        <f>+$C$12*'11- 2009'!T13</f>
        <v>0</v>
      </c>
      <c r="P12" s="18">
        <f>+$C$12*'11- 2009'!U13</f>
        <v>0</v>
      </c>
      <c r="Q12" s="18">
        <f>+$C$12*'11- 2009'!V13</f>
        <v>0</v>
      </c>
      <c r="R12" s="18">
        <f>+$C$12*'11- 2009'!W13</f>
        <v>0</v>
      </c>
      <c r="S12" s="18">
        <f>+$C$12*'11- 2009'!X13</f>
        <v>0</v>
      </c>
      <c r="T12" s="18">
        <f>+$C$12*'11- 2009'!Y13</f>
        <v>1888978.0000000002</v>
      </c>
      <c r="U12" s="18">
        <f>+$C$12*'11- 2009'!Z13</f>
        <v>0</v>
      </c>
      <c r="V12" s="18">
        <f>+$C$12*'11- 2009'!AA13</f>
        <v>0</v>
      </c>
      <c r="W12" s="18">
        <f>+$C$12*'11- 2009'!AB13</f>
        <v>0</v>
      </c>
      <c r="X12" s="18">
        <f>+$C$12*'11- 2009'!AC13</f>
        <v>0</v>
      </c>
      <c r="Y12" s="18">
        <f>+$C$12*'11- 2009'!AD13</f>
        <v>0</v>
      </c>
      <c r="Z12" s="18">
        <f>+$C$12*'11- 2009'!AE13</f>
        <v>0</v>
      </c>
      <c r="AA12" s="18">
        <f>+$C$12*'11- 2009'!AF13</f>
        <v>0</v>
      </c>
      <c r="AB12" s="18">
        <f>+$C$12*'11- 2009'!AG13</f>
        <v>0</v>
      </c>
      <c r="AC12" s="18">
        <f>+$C$12*'11- 2009'!AH13</f>
        <v>0</v>
      </c>
      <c r="AD12" s="18">
        <f>+$C$12*'11- 2009'!AI13</f>
        <v>0</v>
      </c>
      <c r="AE12" s="18">
        <f>+$C$12*'11- 2009'!AJ13</f>
        <v>0</v>
      </c>
      <c r="AF12" s="18">
        <f>+$C$12*'11- 2009'!AK13</f>
        <v>0</v>
      </c>
      <c r="AG12" s="18">
        <f>+$C$12*'11- 2009'!AL13</f>
        <v>0</v>
      </c>
      <c r="AH12" s="18">
        <f>+$C$12*'11- 2009'!AM13</f>
        <v>0</v>
      </c>
      <c r="AI12" s="2"/>
    </row>
    <row r="13" spans="1:35">
      <c r="A13" s="16">
        <v>6</v>
      </c>
      <c r="B13" s="18" t="str">
        <f>+'11- 2009'!C14</f>
        <v>Auxiliar Area de Salud</v>
      </c>
      <c r="C13" s="18">
        <f>+'11- 2009'!H14/'11- 2009'!AN14</f>
        <v>7352.9411764705883</v>
      </c>
      <c r="D13" s="18">
        <f>+$C$13*'11- 2009'!I14</f>
        <v>294117.64705882355</v>
      </c>
      <c r="E13" s="18">
        <f>+$C$13*'11- 2009'!J14</f>
        <v>73529.411764705888</v>
      </c>
      <c r="F13" s="18">
        <f>+$C$13*'11- 2009'!K14</f>
        <v>294117.64705882355</v>
      </c>
      <c r="G13" s="18">
        <f>+$C$13*'11- 2009'!L14</f>
        <v>0</v>
      </c>
      <c r="H13" s="18">
        <f>+$C$13*'11- 2009'!M14</f>
        <v>0</v>
      </c>
      <c r="I13" s="18">
        <f>+$C$13*'11- 2009'!N14</f>
        <v>0</v>
      </c>
      <c r="J13" s="18">
        <f>+$C$13*'11- 2009'!O14</f>
        <v>0</v>
      </c>
      <c r="K13" s="18">
        <f>+$C$13*'11- 2009'!P14</f>
        <v>294117.64705882355</v>
      </c>
      <c r="L13" s="18">
        <f>+$C$13*'11- 2009'!Q14</f>
        <v>0</v>
      </c>
      <c r="M13" s="18">
        <f>+$C$13*'11- 2009'!R14</f>
        <v>0</v>
      </c>
      <c r="N13" s="18">
        <f>+$C$13*'11- 2009'!S14</f>
        <v>0</v>
      </c>
      <c r="O13" s="18">
        <f>+$C$13*'11- 2009'!T14</f>
        <v>0</v>
      </c>
      <c r="P13" s="18">
        <f>+$C$13*'11- 2009'!U14</f>
        <v>0</v>
      </c>
      <c r="Q13" s="18">
        <f>+$C$13*'11- 2009'!V14</f>
        <v>0</v>
      </c>
      <c r="R13" s="18">
        <f>+$C$13*'11- 2009'!W14</f>
        <v>0</v>
      </c>
      <c r="S13" s="18">
        <f>+$C$13*'11- 2009'!X14</f>
        <v>147058.82352941178</v>
      </c>
      <c r="T13" s="18">
        <f>+$C$13*'11- 2009'!Y14</f>
        <v>0</v>
      </c>
      <c r="U13" s="18">
        <f>+$C$13*'11- 2009'!Z14</f>
        <v>0</v>
      </c>
      <c r="V13" s="18">
        <f>+$C$13*'11- 2009'!AA14</f>
        <v>0</v>
      </c>
      <c r="W13" s="18">
        <f>+$C$13*'11- 2009'!AB14</f>
        <v>0</v>
      </c>
      <c r="X13" s="18">
        <f>+$C$13*'11- 2009'!AC14</f>
        <v>0</v>
      </c>
      <c r="Y13" s="18">
        <f>+$C$13*'11- 2009'!AD14</f>
        <v>0</v>
      </c>
      <c r="Z13" s="18">
        <f>+$C$13*'11- 2009'!AE14</f>
        <v>0</v>
      </c>
      <c r="AA13" s="18">
        <f>+$C$13*'11- 2009'!AF14</f>
        <v>0</v>
      </c>
      <c r="AB13" s="18">
        <f>+$C$13*'11- 2009'!AG14</f>
        <v>0</v>
      </c>
      <c r="AC13" s="18">
        <f>+$C$13*'11- 2009'!AH14</f>
        <v>0</v>
      </c>
      <c r="AD13" s="18">
        <f>+$C$13*'11- 2009'!AI14</f>
        <v>0</v>
      </c>
      <c r="AE13" s="18">
        <f>+$C$13*'11- 2009'!AJ14</f>
        <v>0</v>
      </c>
      <c r="AF13" s="18">
        <f>+$C$13*'11- 2009'!AK14</f>
        <v>0</v>
      </c>
      <c r="AG13" s="18">
        <f>+$C$13*'11- 2009'!AL14</f>
        <v>147058.82352941178</v>
      </c>
      <c r="AH13" s="18">
        <f>+$C$13*'11- 2009'!AM14</f>
        <v>0</v>
      </c>
      <c r="AI13" s="2"/>
    </row>
    <row r="14" spans="1:35">
      <c r="A14" s="18">
        <v>7</v>
      </c>
      <c r="B14" s="18" t="str">
        <f>+'11- 2009'!C15</f>
        <v>Auxiliar Area de Salud</v>
      </c>
      <c r="C14" s="18">
        <f>+'11- 2009'!H15/'11- 2009'!AN15</f>
        <v>6944.4444444444443</v>
      </c>
      <c r="D14" s="18">
        <f>+$C$14*'11- 2009'!I15</f>
        <v>277777.77777777775</v>
      </c>
      <c r="E14" s="18">
        <f>+$C$14*'11- 2009'!J15</f>
        <v>69444.444444444438</v>
      </c>
      <c r="F14" s="18">
        <f>+$C$14*'11- 2009'!K15</f>
        <v>277777.77777777775</v>
      </c>
      <c r="G14" s="18">
        <f>+$C$14*'11- 2009'!L15</f>
        <v>0</v>
      </c>
      <c r="H14" s="18">
        <f>+$C$14*'11- 2009'!M15</f>
        <v>0</v>
      </c>
      <c r="I14" s="18">
        <f>+$C$14*'11- 2009'!N15</f>
        <v>208333.33333333334</v>
      </c>
      <c r="J14" s="18">
        <f>+$C$14*'11- 2009'!O15</f>
        <v>0</v>
      </c>
      <c r="K14" s="18">
        <f>+$C$14*'11- 2009'!P15</f>
        <v>277777.77777777775</v>
      </c>
      <c r="L14" s="18">
        <f>+$C$14*'11- 2009'!Q15</f>
        <v>0</v>
      </c>
      <c r="M14" s="18">
        <f>+$C$14*'11- 2009'!R15</f>
        <v>0</v>
      </c>
      <c r="N14" s="18">
        <f>+$C$14*'11- 2009'!S15</f>
        <v>0</v>
      </c>
      <c r="O14" s="18">
        <f>+$C$14*'11- 2009'!T15</f>
        <v>0</v>
      </c>
      <c r="P14" s="18">
        <f>+$C$14*'11- 2009'!U15</f>
        <v>0</v>
      </c>
      <c r="Q14" s="18">
        <f>+$C$14*'11- 2009'!V15</f>
        <v>0</v>
      </c>
      <c r="R14" s="18">
        <f>+$C$14*'11- 2009'!W15</f>
        <v>0</v>
      </c>
      <c r="S14" s="18">
        <f>+$C$14*'11- 2009'!X15</f>
        <v>0</v>
      </c>
      <c r="T14" s="18">
        <f>+$C$14*'11- 2009'!Y15</f>
        <v>0</v>
      </c>
      <c r="U14" s="18">
        <f>+$C$14*'11- 2009'!Z15</f>
        <v>0</v>
      </c>
      <c r="V14" s="18">
        <f>+$C$14*'11- 2009'!AA15</f>
        <v>0</v>
      </c>
      <c r="W14" s="18">
        <f>+$C$14*'11- 2009'!AB15</f>
        <v>0</v>
      </c>
      <c r="X14" s="18">
        <f>+$C$14*'11- 2009'!AC15</f>
        <v>0</v>
      </c>
      <c r="Y14" s="18">
        <f>+$C$14*'11- 2009'!AD15</f>
        <v>0</v>
      </c>
      <c r="Z14" s="18">
        <f>+$C$14*'11- 2009'!AE15</f>
        <v>0</v>
      </c>
      <c r="AA14" s="18">
        <f>+$C$14*'11- 2009'!AF15</f>
        <v>0</v>
      </c>
      <c r="AB14" s="18">
        <f>+$C$14*'11- 2009'!AG15</f>
        <v>0</v>
      </c>
      <c r="AC14" s="18">
        <f>+$C$14*'11- 2009'!AH15</f>
        <v>0</v>
      </c>
      <c r="AD14" s="18">
        <f>+$C$14*'11- 2009'!AI15</f>
        <v>0</v>
      </c>
      <c r="AE14" s="18">
        <f>+$C$14*'11- 2009'!AJ15</f>
        <v>0</v>
      </c>
      <c r="AF14" s="18">
        <f>+$C$14*'11- 2009'!AK15</f>
        <v>0</v>
      </c>
      <c r="AG14" s="18">
        <f>+$C$14*'11- 2009'!AL15</f>
        <v>138888.88888888888</v>
      </c>
      <c r="AH14" s="18">
        <f>+$C$14*'11- 2009'!AM15</f>
        <v>0</v>
      </c>
      <c r="AI14" s="2"/>
    </row>
    <row r="15" spans="1:35">
      <c r="A15" s="18">
        <v>8</v>
      </c>
      <c r="B15" s="18" t="str">
        <f>+'11- 2009'!C16</f>
        <v>Auxiliar Area de Salud</v>
      </c>
      <c r="C15" s="18">
        <f>+'11- 2009'!H16/'11- 2009'!AN16</f>
        <v>8333.3333333333339</v>
      </c>
      <c r="D15" s="18">
        <f>+$C$15*'11- 2009'!I16</f>
        <v>333333.33333333337</v>
      </c>
      <c r="E15" s="18">
        <f>+$C$15*'11- 2009'!J16</f>
        <v>83333.333333333343</v>
      </c>
      <c r="F15" s="18">
        <f>+$C$15*'11- 2009'!K16</f>
        <v>333333.33333333337</v>
      </c>
      <c r="G15" s="18">
        <f>+$C$15*'11- 2009'!L16</f>
        <v>0</v>
      </c>
      <c r="H15" s="18">
        <f>+$C$15*'11- 2009'!M16</f>
        <v>0</v>
      </c>
      <c r="I15" s="18">
        <f>+$C$15*'11- 2009'!N16</f>
        <v>0</v>
      </c>
      <c r="J15" s="18">
        <f>+$C$15*'11- 2009'!O16</f>
        <v>0</v>
      </c>
      <c r="K15" s="18">
        <f>+$C$15*'11- 2009'!P16</f>
        <v>333333.33333333337</v>
      </c>
      <c r="L15" s="18">
        <f>+$C$15*'11- 2009'!Q16</f>
        <v>0</v>
      </c>
      <c r="M15" s="18">
        <f>+$C$15*'11- 2009'!R16</f>
        <v>0</v>
      </c>
      <c r="N15" s="18">
        <f>+$C$15*'11- 2009'!S16</f>
        <v>0</v>
      </c>
      <c r="O15" s="18">
        <f>+$C$15*'11- 2009'!T16</f>
        <v>0</v>
      </c>
      <c r="P15" s="18">
        <f>+$C$15*'11- 2009'!U16</f>
        <v>0</v>
      </c>
      <c r="Q15" s="18">
        <f>+$C$15*'11- 2009'!V16</f>
        <v>0</v>
      </c>
      <c r="R15" s="18">
        <f>+$C$15*'11- 2009'!W16</f>
        <v>0</v>
      </c>
      <c r="S15" s="18">
        <f>+$C$15*'11- 2009'!X16</f>
        <v>0</v>
      </c>
      <c r="T15" s="18">
        <f>+$C$15*'11- 2009'!Y16</f>
        <v>0</v>
      </c>
      <c r="U15" s="18">
        <f>+$C$15*'11- 2009'!Z16</f>
        <v>0</v>
      </c>
      <c r="V15" s="18">
        <f>+$C$15*'11- 2009'!AA16</f>
        <v>0</v>
      </c>
      <c r="W15" s="18">
        <f>+$C$15*'11- 2009'!AB16</f>
        <v>0</v>
      </c>
      <c r="X15" s="18">
        <f>+$C$15*'11- 2009'!AC16</f>
        <v>0</v>
      </c>
      <c r="Y15" s="18">
        <f>+$C$15*'11- 2009'!AD16</f>
        <v>0</v>
      </c>
      <c r="Z15" s="18">
        <f>+$C$15*'11- 2009'!AE16</f>
        <v>0</v>
      </c>
      <c r="AA15" s="18">
        <f>+$C$15*'11- 2009'!AF16</f>
        <v>0</v>
      </c>
      <c r="AB15" s="18">
        <f>+$C$15*'11- 2009'!AG16</f>
        <v>0</v>
      </c>
      <c r="AC15" s="18">
        <f>+$C$15*'11- 2009'!AH16</f>
        <v>0</v>
      </c>
      <c r="AD15" s="18">
        <f>+$C$15*'11- 2009'!AI16</f>
        <v>0</v>
      </c>
      <c r="AE15" s="18">
        <f>+$C$15*'11- 2009'!AJ16</f>
        <v>0</v>
      </c>
      <c r="AF15" s="18">
        <f>+$C$15*'11- 2009'!AK16</f>
        <v>0</v>
      </c>
      <c r="AG15" s="18">
        <f>+$C$15*'11- 2009'!AL16</f>
        <v>166666.66666666669</v>
      </c>
      <c r="AH15" s="18">
        <f>+$C$15*'11- 2009'!AM16</f>
        <v>0</v>
      </c>
      <c r="AI15" s="2"/>
    </row>
    <row r="16" spans="1:35">
      <c r="A16" s="18">
        <v>9</v>
      </c>
      <c r="B16" s="18" t="str">
        <f>+'11- 2009'!C17</f>
        <v>Auxiliar area de salu oral</v>
      </c>
      <c r="C16" s="18">
        <f>+'11- 2009'!H17/'11- 2009'!AN17</f>
        <v>6944.4444444444443</v>
      </c>
      <c r="D16" s="18">
        <f>+$C$16*'11- 2009'!I17</f>
        <v>0</v>
      </c>
      <c r="E16" s="18">
        <f>+$C$16*'11- 2009'!J17</f>
        <v>0</v>
      </c>
      <c r="F16" s="18">
        <f>+$C$16*'11- 2009'!K17</f>
        <v>0</v>
      </c>
      <c r="G16" s="18">
        <f>+$C$16*'11- 2009'!L17</f>
        <v>0</v>
      </c>
      <c r="H16" s="18">
        <f>+$C$16*'11- 2009'!M17</f>
        <v>1250000</v>
      </c>
      <c r="I16" s="18">
        <f>+$C$16*'11- 2009'!N17</f>
        <v>0</v>
      </c>
      <c r="J16" s="18">
        <f>+$C$16*'11- 2009'!O17</f>
        <v>0</v>
      </c>
      <c r="K16" s="18">
        <f>+$C$16*'11- 2009'!P17</f>
        <v>0</v>
      </c>
      <c r="L16" s="18">
        <f>+$C$16*'11- 2009'!Q17</f>
        <v>0</v>
      </c>
      <c r="M16" s="18">
        <f>+$C$16*'11- 2009'!R17</f>
        <v>0</v>
      </c>
      <c r="N16" s="18">
        <f>+$C$16*'11- 2009'!S17</f>
        <v>0</v>
      </c>
      <c r="O16" s="18">
        <f>+$C$16*'11- 2009'!T17</f>
        <v>0</v>
      </c>
      <c r="P16" s="18">
        <f>+$C$16*'11- 2009'!U17</f>
        <v>0</v>
      </c>
      <c r="Q16" s="18">
        <f>+$C$16*'11- 2009'!V17</f>
        <v>0</v>
      </c>
      <c r="R16" s="18">
        <f>+$C$16*'11- 2009'!W17</f>
        <v>0</v>
      </c>
      <c r="S16" s="18">
        <f>+$C$16*'11- 2009'!X17</f>
        <v>0</v>
      </c>
      <c r="T16" s="18">
        <f>+$C$16*'11- 2009'!Y17</f>
        <v>0</v>
      </c>
      <c r="U16" s="18">
        <f>+$C$16*'11- 2009'!Z17</f>
        <v>0</v>
      </c>
      <c r="V16" s="18">
        <f>+$C$16*'11- 2009'!AA17</f>
        <v>0</v>
      </c>
      <c r="W16" s="18">
        <f>+$C$16*'11- 2009'!AB17</f>
        <v>0</v>
      </c>
      <c r="X16" s="18">
        <f>+$C$16*'11- 2009'!AC17</f>
        <v>0</v>
      </c>
      <c r="Y16" s="18">
        <f>+$C$16*'11- 2009'!AD17</f>
        <v>0</v>
      </c>
      <c r="Z16" s="18">
        <f>+$C$16*'11- 2009'!AE17</f>
        <v>0</v>
      </c>
      <c r="AA16" s="18">
        <f>+$C$16*'11- 2009'!AF17</f>
        <v>0</v>
      </c>
      <c r="AB16" s="18">
        <f>+$C$16*'11- 2009'!AG17</f>
        <v>0</v>
      </c>
      <c r="AC16" s="18">
        <f>+$C$16*'11- 2009'!AH17</f>
        <v>0</v>
      </c>
      <c r="AD16" s="18">
        <f>+$C$16*'11- 2009'!AI17</f>
        <v>0</v>
      </c>
      <c r="AE16" s="18">
        <f>+$C$16*'11- 2009'!AJ17</f>
        <v>0</v>
      </c>
      <c r="AF16" s="18">
        <f>+$C$16*'11- 2009'!AK17</f>
        <v>0</v>
      </c>
      <c r="AG16" s="18">
        <f>+$C$16*'11- 2009'!AL17</f>
        <v>0</v>
      </c>
      <c r="AH16" s="18">
        <f>+$C$16*'11- 2009'!AM17</f>
        <v>0</v>
      </c>
      <c r="AI16" s="2"/>
    </row>
    <row r="17" spans="1:35">
      <c r="A17" s="16">
        <v>10</v>
      </c>
      <c r="B17" s="18" t="str">
        <f>+'11- 2009'!C18</f>
        <v>Auxiliar Area de Salud</v>
      </c>
      <c r="C17" s="18">
        <f>+'11- 2009'!H18/'11- 2009'!AN18</f>
        <v>8333.3333333333339</v>
      </c>
      <c r="D17" s="18">
        <f>+$C$17*'11- 2009'!I18</f>
        <v>333333.33333333337</v>
      </c>
      <c r="E17" s="18">
        <f>+$C$17*'11- 2009'!J18</f>
        <v>83333.333333333343</v>
      </c>
      <c r="F17" s="18">
        <f>+$C$17*'11- 2009'!K18</f>
        <v>333333.33333333337</v>
      </c>
      <c r="G17" s="18">
        <f>+$C$17*'11- 2009'!L18</f>
        <v>0</v>
      </c>
      <c r="H17" s="18">
        <f>+$C$17*'11- 2009'!M18</f>
        <v>0</v>
      </c>
      <c r="I17" s="18">
        <f>+$C$17*'11- 2009'!N18</f>
        <v>0</v>
      </c>
      <c r="J17" s="18">
        <f>+$C$17*'11- 2009'!O18</f>
        <v>0</v>
      </c>
      <c r="K17" s="18">
        <f>+$C$17*'11- 2009'!P18</f>
        <v>333333.33333333337</v>
      </c>
      <c r="L17" s="18">
        <f>+$C$17*'11- 2009'!Q18</f>
        <v>0</v>
      </c>
      <c r="M17" s="18">
        <f>+$C$17*'11- 2009'!R18</f>
        <v>0</v>
      </c>
      <c r="N17" s="18">
        <f>+$C$17*'11- 2009'!S18</f>
        <v>0</v>
      </c>
      <c r="O17" s="18">
        <f>+$C$17*'11- 2009'!T18</f>
        <v>0</v>
      </c>
      <c r="P17" s="18">
        <f>+$C$17*'11- 2009'!U18</f>
        <v>0</v>
      </c>
      <c r="Q17" s="18">
        <f>+$C$17*'11- 2009'!V18</f>
        <v>0</v>
      </c>
      <c r="R17" s="18">
        <f>+$C$17*'11- 2009'!W18</f>
        <v>0</v>
      </c>
      <c r="S17" s="18">
        <f>+$C$17*'11- 2009'!X18</f>
        <v>0</v>
      </c>
      <c r="T17" s="18">
        <f>+$C$17*'11- 2009'!Y18</f>
        <v>0</v>
      </c>
      <c r="U17" s="18">
        <f>+$C$17*'11- 2009'!Z18</f>
        <v>0</v>
      </c>
      <c r="V17" s="18">
        <f>+$C$17*'11- 2009'!AA18</f>
        <v>0</v>
      </c>
      <c r="W17" s="18">
        <f>+$C$17*'11- 2009'!AB18</f>
        <v>0</v>
      </c>
      <c r="X17" s="18">
        <f>+$C$17*'11- 2009'!AC18</f>
        <v>0</v>
      </c>
      <c r="Y17" s="18">
        <f>+$C$17*'11- 2009'!AD18</f>
        <v>0</v>
      </c>
      <c r="Z17" s="18">
        <f>+$C$17*'11- 2009'!AE18</f>
        <v>0</v>
      </c>
      <c r="AA17" s="18">
        <f>+$C$17*'11- 2009'!AF18</f>
        <v>0</v>
      </c>
      <c r="AB17" s="18">
        <f>+$C$17*'11- 2009'!AG18</f>
        <v>0</v>
      </c>
      <c r="AC17" s="18">
        <f>+$C$17*'11- 2009'!AH18</f>
        <v>0</v>
      </c>
      <c r="AD17" s="18">
        <f>+$C$17*'11- 2009'!AI18</f>
        <v>0</v>
      </c>
      <c r="AE17" s="18">
        <f>+$C$17*'11- 2009'!AJ18</f>
        <v>0</v>
      </c>
      <c r="AF17" s="18">
        <f>+$C$17*'11- 2009'!AK18</f>
        <v>0</v>
      </c>
      <c r="AG17" s="18">
        <f>+$C$17*'11- 2009'!AL18</f>
        <v>166666.66666666669</v>
      </c>
      <c r="AH17" s="18">
        <f>+$C$17*'11- 2009'!AM18</f>
        <v>0</v>
      </c>
      <c r="AI17" s="2"/>
    </row>
    <row r="18" spans="1:35">
      <c r="A18" s="18">
        <v>11</v>
      </c>
      <c r="B18" s="18" t="str">
        <f>+'11- 2009'!C19</f>
        <v>Conductor Ambulancia</v>
      </c>
      <c r="C18" s="18">
        <f>+'11- 2009'!H19/'11- 2009'!AN19</f>
        <v>6944.4444444444443</v>
      </c>
      <c r="D18" s="18">
        <f>+$C$18*'11- 2009'!I19</f>
        <v>0</v>
      </c>
      <c r="E18" s="18">
        <f>+$C$18*'11- 2009'!J19</f>
        <v>0</v>
      </c>
      <c r="F18" s="18">
        <f>+$C$18*'11- 2009'!K19</f>
        <v>0</v>
      </c>
      <c r="G18" s="18">
        <f>+$C$18*'11- 2009'!L19</f>
        <v>0</v>
      </c>
      <c r="H18" s="18">
        <f>+$C$18*'11- 2009'!M19</f>
        <v>0</v>
      </c>
      <c r="I18" s="18">
        <f>+$C$18*'11- 2009'!N19</f>
        <v>0</v>
      </c>
      <c r="J18" s="18">
        <f>+$C$18*'11- 2009'!O19</f>
        <v>0</v>
      </c>
      <c r="K18" s="18">
        <f>+$C$18*'11- 2009'!P19</f>
        <v>0</v>
      </c>
      <c r="L18" s="18">
        <f>+$C$18*'11- 2009'!Q19</f>
        <v>0</v>
      </c>
      <c r="M18" s="18">
        <f>+$C$18*'11- 2009'!R19</f>
        <v>0</v>
      </c>
      <c r="N18" s="18">
        <f>+$C$18*'11- 2009'!S19</f>
        <v>0</v>
      </c>
      <c r="O18" s="18">
        <f>+$C$18*'11- 2009'!T19</f>
        <v>0</v>
      </c>
      <c r="P18" s="18">
        <f>+$C$18*'11- 2009'!U19</f>
        <v>0</v>
      </c>
      <c r="Q18" s="18">
        <f>+$C$18*'11- 2009'!V19</f>
        <v>0</v>
      </c>
      <c r="R18" s="18">
        <f>+$C$18*'11- 2009'!W19</f>
        <v>0</v>
      </c>
      <c r="S18" s="18">
        <f>+$C$18*'11- 2009'!X19</f>
        <v>0</v>
      </c>
      <c r="T18" s="18">
        <f>+$C$18*'11- 2009'!Y19</f>
        <v>0</v>
      </c>
      <c r="U18" s="18">
        <f>+$C$18*'11- 2009'!Z19</f>
        <v>0</v>
      </c>
      <c r="V18" s="18">
        <f>+$C$18*'11- 2009'!AA19</f>
        <v>0</v>
      </c>
      <c r="W18" s="18">
        <f>+$C$18*'11- 2009'!AB19</f>
        <v>0</v>
      </c>
      <c r="X18" s="18">
        <f>+$C$18*'11- 2009'!AC19</f>
        <v>0</v>
      </c>
      <c r="Y18" s="18">
        <f>+$C$18*'11- 2009'!AD19</f>
        <v>0</v>
      </c>
      <c r="Z18" s="18">
        <f>+$C$18*'11- 2009'!AE19</f>
        <v>0</v>
      </c>
      <c r="AA18" s="18">
        <f>+$C$18*'11- 2009'!AF19</f>
        <v>0</v>
      </c>
      <c r="AB18" s="18">
        <f>+$C$18*'11- 2009'!AG19</f>
        <v>0</v>
      </c>
      <c r="AC18" s="18">
        <f>+$C$18*'11- 2009'!AH19</f>
        <v>0</v>
      </c>
      <c r="AD18" s="18">
        <f>+$C$18*'11- 2009'!AI19</f>
        <v>0</v>
      </c>
      <c r="AE18" s="18">
        <f>+$C$18*'11- 2009'!AJ19</f>
        <v>0</v>
      </c>
      <c r="AF18" s="18">
        <f>+$C$18*'11- 2009'!AK19</f>
        <v>0</v>
      </c>
      <c r="AG18" s="18">
        <f>+$C$18*'11- 2009'!AL19</f>
        <v>1250000</v>
      </c>
      <c r="AH18" s="18">
        <f>+$C$18*'11- 2009'!AM19</f>
        <v>0</v>
      </c>
      <c r="AI18" s="2"/>
    </row>
    <row r="19" spans="1:35">
      <c r="A19" s="18">
        <v>12</v>
      </c>
      <c r="B19" s="18" t="str">
        <f>+'11- 2009'!C20</f>
        <v>Conductor Ambulancia</v>
      </c>
      <c r="C19" s="18">
        <f>+'11- 2009'!H20/'11- 2009'!AN20</f>
        <v>6944.4444444444443</v>
      </c>
      <c r="D19" s="18">
        <f>+$C$19*'11- 2009'!I20</f>
        <v>0</v>
      </c>
      <c r="E19" s="18">
        <f>+$C$19*'11- 2009'!J20</f>
        <v>0</v>
      </c>
      <c r="F19" s="18">
        <f>+$C$19*'11- 2009'!K20</f>
        <v>0</v>
      </c>
      <c r="G19" s="18">
        <f>+$C$19*'11- 2009'!L20</f>
        <v>0</v>
      </c>
      <c r="H19" s="18">
        <f>+$C$19*'11- 2009'!M20</f>
        <v>0</v>
      </c>
      <c r="I19" s="18">
        <f>+$C$19*'11- 2009'!N20</f>
        <v>0</v>
      </c>
      <c r="J19" s="18">
        <f>+$C$19*'11- 2009'!O20</f>
        <v>0</v>
      </c>
      <c r="K19" s="18">
        <f>+$C$19*'11- 2009'!P20</f>
        <v>0</v>
      </c>
      <c r="L19" s="18">
        <f>+$C$19*'11- 2009'!Q20</f>
        <v>0</v>
      </c>
      <c r="M19" s="18">
        <f>+$C$19*'11- 2009'!R20</f>
        <v>0</v>
      </c>
      <c r="N19" s="18">
        <f>+$C$19*'11- 2009'!S20</f>
        <v>0</v>
      </c>
      <c r="O19" s="18">
        <f>+$C$19*'11- 2009'!T20</f>
        <v>0</v>
      </c>
      <c r="P19" s="18">
        <f>+$C$19*'11- 2009'!U20</f>
        <v>0</v>
      </c>
      <c r="Q19" s="18">
        <f>+$C$19*'11- 2009'!V20</f>
        <v>0</v>
      </c>
      <c r="R19" s="18">
        <f>+$C$19*'11- 2009'!W20</f>
        <v>0</v>
      </c>
      <c r="S19" s="18">
        <f>+$C$19*'11- 2009'!X20</f>
        <v>0</v>
      </c>
      <c r="T19" s="18">
        <f>+$C$19*'11- 2009'!Y20</f>
        <v>0</v>
      </c>
      <c r="U19" s="18">
        <f>+$C$19*'11- 2009'!Z20</f>
        <v>0</v>
      </c>
      <c r="V19" s="18">
        <f>+$C$19*'11- 2009'!AA20</f>
        <v>0</v>
      </c>
      <c r="W19" s="18">
        <f>+$C$19*'11- 2009'!AB20</f>
        <v>0</v>
      </c>
      <c r="X19" s="18">
        <f>+$C$19*'11- 2009'!AC20</f>
        <v>0</v>
      </c>
      <c r="Y19" s="18">
        <f>+$C$19*'11- 2009'!AD20</f>
        <v>0</v>
      </c>
      <c r="Z19" s="18">
        <f>+$C$19*'11- 2009'!AE20</f>
        <v>0</v>
      </c>
      <c r="AA19" s="18">
        <f>+$C$19*'11- 2009'!AF20</f>
        <v>0</v>
      </c>
      <c r="AB19" s="18">
        <f>+$C$19*'11- 2009'!AG20</f>
        <v>0</v>
      </c>
      <c r="AC19" s="18">
        <f>+$C$19*'11- 2009'!AH20</f>
        <v>0</v>
      </c>
      <c r="AD19" s="18">
        <f>+$C$19*'11- 2009'!AI20</f>
        <v>0</v>
      </c>
      <c r="AE19" s="18">
        <f>+$C$19*'11- 2009'!AJ20</f>
        <v>0</v>
      </c>
      <c r="AF19" s="18">
        <f>+$C$19*'11- 2009'!AK20</f>
        <v>0</v>
      </c>
      <c r="AG19" s="18">
        <f>+$C$19*'11- 2009'!AL20</f>
        <v>1250000</v>
      </c>
      <c r="AH19" s="18">
        <f>+$C$19*'11- 2009'!AM20</f>
        <v>0</v>
      </c>
      <c r="AI19" s="2"/>
    </row>
    <row r="20" spans="1:35">
      <c r="A20" s="18">
        <v>13</v>
      </c>
      <c r="B20" s="18" t="str">
        <f>+'11- 2009'!C21</f>
        <v>Conductor Ambulancia</v>
      </c>
      <c r="C20" s="18">
        <f>+'11- 2009'!H21/'11- 2009'!AN21</f>
        <v>6805.0055555555555</v>
      </c>
      <c r="D20" s="18">
        <f>+$C$20*'11- 2009'!I21</f>
        <v>0</v>
      </c>
      <c r="E20" s="18">
        <f>+$C$20*'11- 2009'!J21</f>
        <v>0</v>
      </c>
      <c r="F20" s="18">
        <f>+$C$20*'11- 2009'!K21</f>
        <v>0</v>
      </c>
      <c r="G20" s="18">
        <f>+$C$20*'11- 2009'!L21</f>
        <v>0</v>
      </c>
      <c r="H20" s="18">
        <f>+$C$20*'11- 2009'!M21</f>
        <v>0</v>
      </c>
      <c r="I20" s="18">
        <f>+$C$20*'11- 2009'!N21</f>
        <v>0</v>
      </c>
      <c r="J20" s="18">
        <f>+$C$20*'11- 2009'!O21</f>
        <v>0</v>
      </c>
      <c r="K20" s="18">
        <f>+$C$20*'11- 2009'!P21</f>
        <v>0</v>
      </c>
      <c r="L20" s="18">
        <f>+$C$20*'11- 2009'!Q21</f>
        <v>0</v>
      </c>
      <c r="M20" s="18">
        <f>+$C$20*'11- 2009'!R21</f>
        <v>0</v>
      </c>
      <c r="N20" s="18">
        <f>+$C$20*'11- 2009'!S21</f>
        <v>0</v>
      </c>
      <c r="O20" s="18">
        <f>+$C$20*'11- 2009'!T21</f>
        <v>0</v>
      </c>
      <c r="P20" s="18">
        <f>+$C$20*'11- 2009'!U21</f>
        <v>0</v>
      </c>
      <c r="Q20" s="18">
        <f>+$C$20*'11- 2009'!V21</f>
        <v>0</v>
      </c>
      <c r="R20" s="18">
        <f>+$C$20*'11- 2009'!W21</f>
        <v>0</v>
      </c>
      <c r="S20" s="18">
        <f>+$C$20*'11- 2009'!X21</f>
        <v>0</v>
      </c>
      <c r="T20" s="18">
        <f>+$C$20*'11- 2009'!Y21</f>
        <v>0</v>
      </c>
      <c r="U20" s="18">
        <f>+$C$20*'11- 2009'!Z21</f>
        <v>0</v>
      </c>
      <c r="V20" s="18">
        <f>+$C$20*'11- 2009'!AA21</f>
        <v>0</v>
      </c>
      <c r="W20" s="18">
        <f>+$C$20*'11- 2009'!AB21</f>
        <v>0</v>
      </c>
      <c r="X20" s="18">
        <f>+$C$20*'11- 2009'!AC21</f>
        <v>0</v>
      </c>
      <c r="Y20" s="18">
        <f>+$C$20*'11- 2009'!AD21</f>
        <v>0</v>
      </c>
      <c r="Z20" s="18">
        <f>+$C$20*'11- 2009'!AE21</f>
        <v>0</v>
      </c>
      <c r="AA20" s="18">
        <f>+$C$20*'11- 2009'!AF21</f>
        <v>0</v>
      </c>
      <c r="AB20" s="18">
        <f>+$C$20*'11- 2009'!AG21</f>
        <v>0</v>
      </c>
      <c r="AC20" s="18">
        <f>+$C$20*'11- 2009'!AH21</f>
        <v>0</v>
      </c>
      <c r="AD20" s="18">
        <f>+$C$20*'11- 2009'!AI21</f>
        <v>0</v>
      </c>
      <c r="AE20" s="18">
        <f>+$C$20*'11- 2009'!AJ21</f>
        <v>0</v>
      </c>
      <c r="AF20" s="18">
        <f>+$C$20*'11- 2009'!AK21</f>
        <v>0</v>
      </c>
      <c r="AG20" s="18">
        <f>+$C$20*'11- 2009'!AL21</f>
        <v>1224901</v>
      </c>
      <c r="AH20" s="18">
        <f>+$C$20*'11- 2009'!AM21</f>
        <v>0</v>
      </c>
      <c r="AI20" s="2"/>
    </row>
    <row r="21" spans="1:35">
      <c r="A21" s="18">
        <v>14</v>
      </c>
      <c r="B21" s="18" t="str">
        <f>+'11- 2009'!C22</f>
        <v>Auxiliar Servicios Generales</v>
      </c>
      <c r="C21" s="18">
        <f>+'11- 2009'!H22/'11- 2009'!AN22</f>
        <v>7222.0521739130436</v>
      </c>
      <c r="D21" s="18">
        <f>+$C$21*'11- 2009'!I22</f>
        <v>144441.04347826086</v>
      </c>
      <c r="E21" s="18">
        <f>+$C$21*'11- 2009'!J22</f>
        <v>72220.521739130432</v>
      </c>
      <c r="F21" s="18">
        <f>+$C$21*'11- 2009'!K22</f>
        <v>144441.04347826086</v>
      </c>
      <c r="G21" s="18">
        <f>+$C$21*'11- 2009'!L22</f>
        <v>0</v>
      </c>
      <c r="H21" s="18">
        <f>+$C$21*'11- 2009'!M22</f>
        <v>72220.521739130432</v>
      </c>
      <c r="I21" s="18">
        <f>+$C$21*'11- 2009'!N22</f>
        <v>144441.04347826086</v>
      </c>
      <c r="J21" s="18">
        <f>+$C$21*'11- 2009'!O22</f>
        <v>0</v>
      </c>
      <c r="K21" s="18">
        <f>+$C$21*'11- 2009'!P22</f>
        <v>144441.04347826086</v>
      </c>
      <c r="L21" s="18">
        <f>+$C$21*'11- 2009'!Q22</f>
        <v>0</v>
      </c>
      <c r="M21" s="18">
        <f>+$C$21*'11- 2009'!R22</f>
        <v>0</v>
      </c>
      <c r="N21" s="18">
        <f>+$C$21*'11- 2009'!S22</f>
        <v>0</v>
      </c>
      <c r="O21" s="18">
        <f>+$C$21*'11- 2009'!T22</f>
        <v>0</v>
      </c>
      <c r="P21" s="18">
        <f>+$C$21*'11- 2009'!U22</f>
        <v>0</v>
      </c>
      <c r="Q21" s="18">
        <f>+$C$21*'11- 2009'!V22</f>
        <v>0</v>
      </c>
      <c r="R21" s="18">
        <f>+$C$21*'11- 2009'!W22</f>
        <v>0</v>
      </c>
      <c r="S21" s="18">
        <f>+$C$21*'11- 2009'!X22</f>
        <v>0</v>
      </c>
      <c r="T21" s="18">
        <f>+$C$21*'11- 2009'!Y22</f>
        <v>108330.78260869565</v>
      </c>
      <c r="U21" s="18">
        <f>+$C$21*'11- 2009'!Z22</f>
        <v>0</v>
      </c>
      <c r="V21" s="18">
        <f>+$C$21*'11- 2009'!AA22</f>
        <v>0</v>
      </c>
      <c r="W21" s="18">
        <f>+$C$21*'11- 2009'!AB22</f>
        <v>0</v>
      </c>
      <c r="X21" s="18">
        <f>+$C$21*'11- 2009'!AC22</f>
        <v>0</v>
      </c>
      <c r="Y21" s="18">
        <f>+$C$21*'11- 2009'!AD22</f>
        <v>0</v>
      </c>
      <c r="Z21" s="18">
        <f>+$C$21*'11- 2009'!AE22</f>
        <v>0</v>
      </c>
      <c r="AA21" s="18">
        <f>+$C$21*'11- 2009'!AF22</f>
        <v>0</v>
      </c>
      <c r="AB21" s="18">
        <f>+$C$21*'11- 2009'!AG22</f>
        <v>0</v>
      </c>
      <c r="AC21" s="18">
        <f>+$C$21*'11- 2009'!AH22</f>
        <v>0</v>
      </c>
      <c r="AD21" s="18">
        <f>+$C$21*'11- 2009'!AI22</f>
        <v>0</v>
      </c>
      <c r="AE21" s="18">
        <f>+$C$21*'11- 2009'!AJ22</f>
        <v>0</v>
      </c>
      <c r="AF21" s="18">
        <f>+$C$21*'11- 2009'!AK22</f>
        <v>0</v>
      </c>
      <c r="AG21" s="18">
        <f>+$C$21*'11- 2009'!AL22</f>
        <v>0</v>
      </c>
      <c r="AH21" s="18">
        <f>+$C$21*'11- 2009'!AM22</f>
        <v>0</v>
      </c>
      <c r="AI21" s="2"/>
    </row>
    <row r="22" spans="1:35">
      <c r="A22" s="16">
        <v>15</v>
      </c>
      <c r="B22" s="18" t="str">
        <f>+'11- 2009'!C23</f>
        <v>Auxiliar Servicios Generales</v>
      </c>
      <c r="C22" s="18">
        <f>+'11- 2009'!H23/'11- 2009'!AN23</f>
        <v>7222.0521739130436</v>
      </c>
      <c r="D22" s="18">
        <f>+$C$22*'11- 2009'!I23</f>
        <v>144441.04347826086</v>
      </c>
      <c r="E22" s="18">
        <f>+$C$22*'11- 2009'!J23</f>
        <v>72220.521739130432</v>
      </c>
      <c r="F22" s="18">
        <f>+$C$22*'11- 2009'!K23</f>
        <v>144441.04347826086</v>
      </c>
      <c r="G22" s="18">
        <f>+$C$22*'11- 2009'!L23</f>
        <v>0</v>
      </c>
      <c r="H22" s="18">
        <f>+$C$22*'11- 2009'!M23</f>
        <v>72220.521739130432</v>
      </c>
      <c r="I22" s="18">
        <f>+$C$22*'11- 2009'!N23</f>
        <v>144441.04347826086</v>
      </c>
      <c r="J22" s="18">
        <f>+$C$22*'11- 2009'!O23</f>
        <v>0</v>
      </c>
      <c r="K22" s="18">
        <f>+$C$22*'11- 2009'!P23</f>
        <v>144441.04347826086</v>
      </c>
      <c r="L22" s="18">
        <f>+$C$22*'11- 2009'!Q23</f>
        <v>0</v>
      </c>
      <c r="M22" s="18">
        <f>+$C$22*'11- 2009'!R23</f>
        <v>0</v>
      </c>
      <c r="N22" s="18">
        <f>+$C$22*'11- 2009'!S23</f>
        <v>0</v>
      </c>
      <c r="O22" s="18">
        <f>+$C$22*'11- 2009'!T23</f>
        <v>0</v>
      </c>
      <c r="P22" s="18">
        <f>+$C$22*'11- 2009'!U23</f>
        <v>0</v>
      </c>
      <c r="Q22" s="18">
        <f>+$C$22*'11- 2009'!V23</f>
        <v>0</v>
      </c>
      <c r="R22" s="18">
        <f>+$C$22*'11- 2009'!W23</f>
        <v>0</v>
      </c>
      <c r="S22" s="18">
        <f>+$C$22*'11- 2009'!X23</f>
        <v>0</v>
      </c>
      <c r="T22" s="18">
        <f>+$C$22*'11- 2009'!Y23</f>
        <v>108330.78260869565</v>
      </c>
      <c r="U22" s="18">
        <f>+$C$22*'11- 2009'!Z23</f>
        <v>0</v>
      </c>
      <c r="V22" s="18">
        <f>+$C$22*'11- 2009'!AA23</f>
        <v>0</v>
      </c>
      <c r="W22" s="18">
        <f>+$C$22*'11- 2009'!AB23</f>
        <v>0</v>
      </c>
      <c r="X22" s="18">
        <f>+$C$22*'11- 2009'!AC23</f>
        <v>0</v>
      </c>
      <c r="Y22" s="18">
        <f>+$C$22*'11- 2009'!AD23</f>
        <v>0</v>
      </c>
      <c r="Z22" s="18">
        <f>+$C$22*'11- 2009'!AE23</f>
        <v>0</v>
      </c>
      <c r="AA22" s="18">
        <f>+$C$22*'11- 2009'!AF23</f>
        <v>0</v>
      </c>
      <c r="AB22" s="18">
        <f>+$C$22*'11- 2009'!AG23</f>
        <v>0</v>
      </c>
      <c r="AC22" s="18">
        <f>+$C$22*'11- 2009'!AH23</f>
        <v>0</v>
      </c>
      <c r="AD22" s="18">
        <f>+$C$22*'11- 2009'!AI23</f>
        <v>0</v>
      </c>
      <c r="AE22" s="18">
        <f>+$C$22*'11- 2009'!AJ23</f>
        <v>0</v>
      </c>
      <c r="AF22" s="18">
        <f>+$C$22*'11- 2009'!AK23</f>
        <v>0</v>
      </c>
      <c r="AG22" s="18">
        <f>+$C$22*'11- 2009'!AL23</f>
        <v>0</v>
      </c>
      <c r="AH22" s="18">
        <f>+$C$22*'11- 2009'!AM23</f>
        <v>0</v>
      </c>
      <c r="AI22" s="2"/>
    </row>
    <row r="23" spans="1:35">
      <c r="A23" s="18">
        <v>16</v>
      </c>
      <c r="B23" s="18" t="str">
        <f>+'11- 2009'!C24</f>
        <v>Medico Profesional</v>
      </c>
      <c r="C23" s="18">
        <f>+'11- 2009'!H24/'11- 2009'!AN24</f>
        <v>34157.142857142855</v>
      </c>
      <c r="D23" s="18">
        <f>+$C$23*'11- 2009'!I24</f>
        <v>1366285.7142857141</v>
      </c>
      <c r="E23" s="18">
        <f>+$C$23*'11- 2009'!J24</f>
        <v>341571.42857142852</v>
      </c>
      <c r="F23" s="18">
        <f>+$C$23*'11- 2009'!K24</f>
        <v>0</v>
      </c>
      <c r="G23" s="18">
        <f>+$C$23*'11- 2009'!L24</f>
        <v>0</v>
      </c>
      <c r="H23" s="18">
        <f>+$C$23*'11- 2009'!M24</f>
        <v>0</v>
      </c>
      <c r="I23" s="18">
        <f>+$C$23*'11- 2009'!N24</f>
        <v>0</v>
      </c>
      <c r="J23" s="18">
        <f>+$C$23*'11- 2009'!O24</f>
        <v>0</v>
      </c>
      <c r="K23" s="18">
        <f>+$C$23*'11- 2009'!P24</f>
        <v>683142.85714285704</v>
      </c>
      <c r="L23" s="18">
        <f>+$C$23*'11- 2009'!Q24</f>
        <v>0</v>
      </c>
      <c r="M23" s="18">
        <f>+$C$23*'11- 2009'!R24</f>
        <v>0</v>
      </c>
      <c r="N23" s="18">
        <f>+$C$23*'11- 2009'!S24</f>
        <v>0</v>
      </c>
      <c r="O23" s="18">
        <f>+$C$23*'11- 2009'!T24</f>
        <v>0</v>
      </c>
      <c r="P23" s="18">
        <f>+$C$23*'11- 2009'!U24</f>
        <v>0</v>
      </c>
      <c r="Q23" s="18">
        <f>+$C$23*'11- 2009'!V24</f>
        <v>0</v>
      </c>
      <c r="R23" s="18">
        <f>+$C$23*'11- 2009'!W24</f>
        <v>0</v>
      </c>
      <c r="S23" s="18">
        <f>+$C$23*'11- 2009'!X24</f>
        <v>0</v>
      </c>
      <c r="T23" s="18">
        <f>+$C$23*'11- 2009'!Y24</f>
        <v>0</v>
      </c>
      <c r="U23" s="18">
        <f>+$C$23*'11- 2009'!Z24</f>
        <v>0</v>
      </c>
      <c r="V23" s="18">
        <f>+$C$23*'11- 2009'!AA24</f>
        <v>0</v>
      </c>
      <c r="W23" s="18">
        <f>+$C$23*'11- 2009'!AB24</f>
        <v>0</v>
      </c>
      <c r="X23" s="18">
        <f>+$C$23*'11- 2009'!AC24</f>
        <v>0</v>
      </c>
      <c r="Y23" s="18">
        <f>+$C$23*'11- 2009'!AD24</f>
        <v>0</v>
      </c>
      <c r="Z23" s="18">
        <f>+$C$23*'11- 2009'!AE24</f>
        <v>0</v>
      </c>
      <c r="AA23" s="18">
        <f>+$C$23*'11- 2009'!AF24</f>
        <v>0</v>
      </c>
      <c r="AB23" s="18">
        <f>+$C$23*'11- 2009'!AG24</f>
        <v>0</v>
      </c>
      <c r="AC23" s="18">
        <f>+$C$23*'11- 2009'!AH24</f>
        <v>0</v>
      </c>
      <c r="AD23" s="18">
        <f>+$C$23*'11- 2009'!AI24</f>
        <v>0</v>
      </c>
      <c r="AE23" s="18">
        <f>+$C$23*'11- 2009'!AJ24</f>
        <v>0</v>
      </c>
      <c r="AF23" s="18">
        <f>+$C$23*'11- 2009'!AK24</f>
        <v>0</v>
      </c>
      <c r="AG23" s="18">
        <f>+$C$23*'11- 2009'!AL24</f>
        <v>0</v>
      </c>
      <c r="AH23" s="18">
        <f>+$C$23*'11- 2009'!AM24</f>
        <v>0</v>
      </c>
      <c r="AI23" s="2"/>
    </row>
    <row r="24" spans="1:35">
      <c r="A24" s="18">
        <v>17</v>
      </c>
      <c r="B24" s="18" t="str">
        <f>+'11- 2009'!C25</f>
        <v>Medico Profesional</v>
      </c>
      <c r="C24" s="18">
        <f>+'11- 2009'!H25/'11- 2009'!AN25</f>
        <v>1363.8888888888889</v>
      </c>
      <c r="D24" s="18">
        <f>+$C$24*'11- 2009'!I25</f>
        <v>40916.666666666664</v>
      </c>
      <c r="E24" s="18">
        <f>+$C$24*'11- 2009'!J25</f>
        <v>13638.888888888889</v>
      </c>
      <c r="F24" s="18">
        <f>+$C$24*'11- 2009'!K25</f>
        <v>163666.66666666666</v>
      </c>
      <c r="G24" s="18">
        <f>+$C$24*'11- 2009'!L25</f>
        <v>0</v>
      </c>
      <c r="H24" s="18">
        <f>+$C$24*'11- 2009'!M25</f>
        <v>0</v>
      </c>
      <c r="I24" s="18">
        <f>+$C$24*'11- 2009'!N25</f>
        <v>0</v>
      </c>
      <c r="J24" s="18">
        <f>+$C$24*'11- 2009'!O25</f>
        <v>0</v>
      </c>
      <c r="K24" s="18">
        <f>+$C$24*'11- 2009'!P25</f>
        <v>27277.777777777777</v>
      </c>
      <c r="L24" s="18">
        <f>+$C$24*'11- 2009'!Q25</f>
        <v>0</v>
      </c>
      <c r="M24" s="18">
        <f>+$C$24*'11- 2009'!R25</f>
        <v>0</v>
      </c>
      <c r="N24" s="18">
        <f>+$C$24*'11- 2009'!S25</f>
        <v>0</v>
      </c>
      <c r="O24" s="18">
        <f>+$C$24*'11- 2009'!T25</f>
        <v>0</v>
      </c>
      <c r="P24" s="18">
        <f>+$C$24*'11- 2009'!U25</f>
        <v>0</v>
      </c>
      <c r="Q24" s="18">
        <f>+$C$24*'11- 2009'!V25</f>
        <v>0</v>
      </c>
      <c r="R24" s="18">
        <f>+$C$24*'11- 2009'!W25</f>
        <v>0</v>
      </c>
      <c r="S24" s="18">
        <f>+$C$24*'11- 2009'!X25</f>
        <v>0</v>
      </c>
      <c r="T24" s="18">
        <f>+$C$24*'11- 2009'!Y25</f>
        <v>0</v>
      </c>
      <c r="U24" s="18">
        <f>+$C$24*'11- 2009'!Z25</f>
        <v>0</v>
      </c>
      <c r="V24" s="18">
        <f>+$C$24*'11- 2009'!AA25</f>
        <v>0</v>
      </c>
      <c r="W24" s="18">
        <f>+$C$24*'11- 2009'!AB25</f>
        <v>0</v>
      </c>
      <c r="X24" s="18">
        <f>+$C$24*'11- 2009'!AC25</f>
        <v>0</v>
      </c>
      <c r="Y24" s="18">
        <f>+$C$24*'11- 2009'!AD25</f>
        <v>0</v>
      </c>
      <c r="Z24" s="18">
        <f>+$C$24*'11- 2009'!AE25</f>
        <v>0</v>
      </c>
      <c r="AA24" s="18">
        <f>+$C$24*'11- 2009'!AF25</f>
        <v>0</v>
      </c>
      <c r="AB24" s="18">
        <f>+$C$24*'11- 2009'!AG25</f>
        <v>0</v>
      </c>
      <c r="AC24" s="18">
        <f>+$C$24*'11- 2009'!AH25</f>
        <v>0</v>
      </c>
      <c r="AD24" s="18">
        <f>+$C$24*'11- 2009'!AI25</f>
        <v>0</v>
      </c>
      <c r="AE24" s="18">
        <f>+$C$24*'11- 2009'!AJ25</f>
        <v>0</v>
      </c>
      <c r="AF24" s="18">
        <f>+$C$24*'11- 2009'!AK25</f>
        <v>0</v>
      </c>
      <c r="AG24" s="18">
        <f>+$C$24*'11- 2009'!AL25</f>
        <v>0</v>
      </c>
      <c r="AH24" s="18">
        <f>+$C$24*'11- 2009'!AM25</f>
        <v>0</v>
      </c>
      <c r="AI24" s="2"/>
    </row>
    <row r="25" spans="1:35">
      <c r="A25" s="18">
        <v>18</v>
      </c>
      <c r="B25" s="18" t="str">
        <f>+'11- 2009'!C26</f>
        <v>Ginecologo</v>
      </c>
      <c r="C25" s="18">
        <f>+'11- 2009'!H26/'11- 2009'!AN26</f>
        <v>15750</v>
      </c>
      <c r="D25" s="18">
        <f>+$C$25*'11- 2009'!I26</f>
        <v>0</v>
      </c>
      <c r="E25" s="18">
        <f>+$C$25*'11- 2009'!J26</f>
        <v>0</v>
      </c>
      <c r="F25" s="18">
        <f>+$C$25*'11- 2009'!K26</f>
        <v>0</v>
      </c>
      <c r="G25" s="18">
        <f>+$C$25*'11- 2009'!L26</f>
        <v>0</v>
      </c>
      <c r="H25" s="18">
        <f>+$C$25*'11- 2009'!M26</f>
        <v>0</v>
      </c>
      <c r="I25" s="18">
        <f>+$C$25*'11- 2009'!N26</f>
        <v>1260000</v>
      </c>
      <c r="J25" s="18">
        <f>+$C$25*'11- 2009'!O26</f>
        <v>0</v>
      </c>
      <c r="K25" s="18">
        <f>+$C$25*'11- 2009'!P26</f>
        <v>0</v>
      </c>
      <c r="L25" s="18">
        <f>+$C$25*'11- 2009'!Q26</f>
        <v>0</v>
      </c>
      <c r="M25" s="18">
        <f>+$C$25*'11- 2009'!R26</f>
        <v>0</v>
      </c>
      <c r="N25" s="18">
        <f>+$C$25*'11- 2009'!S26</f>
        <v>0</v>
      </c>
      <c r="O25" s="18">
        <f>+$C$25*'11- 2009'!T26</f>
        <v>0</v>
      </c>
      <c r="P25" s="18">
        <f>+$C$25*'11- 2009'!U26</f>
        <v>0</v>
      </c>
      <c r="Q25" s="18">
        <f>+$C$25*'11- 2009'!V26</f>
        <v>0</v>
      </c>
      <c r="R25" s="18">
        <f>+$C$25*'11- 2009'!W26</f>
        <v>0</v>
      </c>
      <c r="S25" s="18">
        <f>+$C$25*'11- 2009'!X26</f>
        <v>0</v>
      </c>
      <c r="T25" s="18">
        <f>+$C$25*'11- 2009'!Y26</f>
        <v>0</v>
      </c>
      <c r="U25" s="18">
        <f>+$C$25*'11- 2009'!Z26</f>
        <v>0</v>
      </c>
      <c r="V25" s="18">
        <f>+$C$25*'11- 2009'!AA26</f>
        <v>0</v>
      </c>
      <c r="W25" s="18">
        <f>+$C$25*'11- 2009'!AB26</f>
        <v>0</v>
      </c>
      <c r="X25" s="18">
        <f>+$C$25*'11- 2009'!AC26</f>
        <v>0</v>
      </c>
      <c r="Y25" s="18">
        <f>+$C$25*'11- 2009'!AD26</f>
        <v>0</v>
      </c>
      <c r="Z25" s="18">
        <f>+$C$25*'11- 2009'!AE26</f>
        <v>0</v>
      </c>
      <c r="AA25" s="18">
        <f>+$C$25*'11- 2009'!AF26</f>
        <v>0</v>
      </c>
      <c r="AB25" s="18">
        <f>+$C$25*'11- 2009'!AG26</f>
        <v>0</v>
      </c>
      <c r="AC25" s="18">
        <f>+$C$25*'11- 2009'!AH26</f>
        <v>0</v>
      </c>
      <c r="AD25" s="18">
        <f>+$C$25*'11- 2009'!AI26</f>
        <v>0</v>
      </c>
      <c r="AE25" s="18">
        <f>+$C$25*'11- 2009'!AJ26</f>
        <v>0</v>
      </c>
      <c r="AF25" s="18">
        <f>+$C$25*'11- 2009'!AK26</f>
        <v>0</v>
      </c>
      <c r="AG25" s="18">
        <f>+$C$25*'11- 2009'!AL26</f>
        <v>0</v>
      </c>
      <c r="AH25" s="18">
        <f>+$C$25*'11- 2009'!AM26</f>
        <v>0</v>
      </c>
      <c r="AI25" s="2"/>
    </row>
    <row r="26" spans="1:35">
      <c r="A26" s="16">
        <v>19</v>
      </c>
      <c r="B26" s="18" t="str">
        <f>+'11- 2009'!C27</f>
        <v>Psicologa</v>
      </c>
      <c r="C26" s="18">
        <f>+'11- 2009'!H27/'11- 2009'!AN27</f>
        <v>791.57222222222219</v>
      </c>
      <c r="D26" s="18">
        <f>+$C$26*'11- 2009'!I27</f>
        <v>0</v>
      </c>
      <c r="E26" s="18">
        <f>+$C$26*'11- 2009'!J27</f>
        <v>0</v>
      </c>
      <c r="F26" s="18">
        <f>+$C$26*'11- 2009'!K27</f>
        <v>0</v>
      </c>
      <c r="G26" s="18">
        <f>+$C$26*'11- 2009'!L27</f>
        <v>0</v>
      </c>
      <c r="H26" s="18">
        <f>+$C$26*'11- 2009'!M27</f>
        <v>0</v>
      </c>
      <c r="I26" s="18">
        <f>+$C$26*'11- 2009'!N27</f>
        <v>142483</v>
      </c>
      <c r="J26" s="18">
        <f>+$C$26*'11- 2009'!O27</f>
        <v>0</v>
      </c>
      <c r="K26" s="18">
        <f>+$C$26*'11- 2009'!P27</f>
        <v>0</v>
      </c>
      <c r="L26" s="18">
        <f>+$C$26*'11- 2009'!Q27</f>
        <v>0</v>
      </c>
      <c r="M26" s="18">
        <f>+$C$26*'11- 2009'!R27</f>
        <v>0</v>
      </c>
      <c r="N26" s="18">
        <f>+$C$26*'11- 2009'!S27</f>
        <v>0</v>
      </c>
      <c r="O26" s="18">
        <f>+$C$26*'11- 2009'!T27</f>
        <v>0</v>
      </c>
      <c r="P26" s="18">
        <f>+$C$26*'11- 2009'!U27</f>
        <v>0</v>
      </c>
      <c r="Q26" s="18">
        <f>+$C$26*'11- 2009'!V27</f>
        <v>0</v>
      </c>
      <c r="R26" s="18">
        <f>+$C$26*'11- 2009'!W27</f>
        <v>0</v>
      </c>
      <c r="S26" s="18">
        <f>+$C$26*'11- 2009'!X27</f>
        <v>0</v>
      </c>
      <c r="T26" s="18">
        <f>+$C$26*'11- 2009'!Y27</f>
        <v>0</v>
      </c>
      <c r="U26" s="18">
        <f>+$C$26*'11- 2009'!Z27</f>
        <v>0</v>
      </c>
      <c r="V26" s="18">
        <f>+$C$26*'11- 2009'!AA27</f>
        <v>0</v>
      </c>
      <c r="W26" s="18">
        <f>+$C$26*'11- 2009'!AB27</f>
        <v>0</v>
      </c>
      <c r="X26" s="18">
        <f>+$C$26*'11- 2009'!AC27</f>
        <v>0</v>
      </c>
      <c r="Y26" s="18">
        <f>+$C$26*'11- 2009'!AD27</f>
        <v>0</v>
      </c>
      <c r="Z26" s="18">
        <f>+$C$26*'11- 2009'!AE27</f>
        <v>0</v>
      </c>
      <c r="AA26" s="18">
        <f>+$C$26*'11- 2009'!AF27</f>
        <v>0</v>
      </c>
      <c r="AB26" s="18">
        <f>+$C$26*'11- 2009'!AG27</f>
        <v>0</v>
      </c>
      <c r="AC26" s="18">
        <f>+$C$26*'11- 2009'!AH27</f>
        <v>0</v>
      </c>
      <c r="AD26" s="18">
        <f>+$C$26*'11- 2009'!AI27</f>
        <v>0</v>
      </c>
      <c r="AE26" s="18">
        <f>+$C$26*'11- 2009'!AJ27</f>
        <v>0</v>
      </c>
      <c r="AF26" s="18">
        <f>+$C$26*'11- 2009'!AK27</f>
        <v>0</v>
      </c>
      <c r="AG26" s="18">
        <f>+$C$26*'11- 2009'!AL27</f>
        <v>0</v>
      </c>
      <c r="AH26" s="18">
        <f>+$C$26*'11- 2009'!AM27</f>
        <v>0</v>
      </c>
      <c r="AI26" s="2"/>
    </row>
    <row r="27" spans="1:35">
      <c r="A27" s="18">
        <v>20</v>
      </c>
      <c r="B27" s="18" t="str">
        <f>+'11- 2009'!C28</f>
        <v>Nutricionista</v>
      </c>
      <c r="C27" s="18">
        <f>+'11- 2009'!H28/'11- 2009'!AN28</f>
        <v>694.44444444444446</v>
      </c>
      <c r="D27" s="18">
        <f>+$C$27*'11- 2009'!I28</f>
        <v>0</v>
      </c>
      <c r="E27" s="18">
        <f>+$C$27*'11- 2009'!J28</f>
        <v>0</v>
      </c>
      <c r="F27" s="18">
        <f>+$C$27*'11- 2009'!K28</f>
        <v>0</v>
      </c>
      <c r="G27" s="18">
        <f>+$C$27*'11- 2009'!L28</f>
        <v>0</v>
      </c>
      <c r="H27" s="18">
        <f>+$C$27*'11- 2009'!M28</f>
        <v>0</v>
      </c>
      <c r="I27" s="18">
        <f>+$C$27*'11- 2009'!N28</f>
        <v>125000</v>
      </c>
      <c r="J27" s="18">
        <f>+$C$27*'11- 2009'!O28</f>
        <v>0</v>
      </c>
      <c r="K27" s="18">
        <f>+$C$27*'11- 2009'!P28</f>
        <v>0</v>
      </c>
      <c r="L27" s="18">
        <f>+$C$27*'11- 2009'!Q28</f>
        <v>0</v>
      </c>
      <c r="M27" s="18">
        <f>+$C$27*'11- 2009'!R28</f>
        <v>0</v>
      </c>
      <c r="N27" s="18">
        <f>+$C$27*'11- 2009'!S28</f>
        <v>0</v>
      </c>
      <c r="O27" s="18">
        <f>+$C$27*'11- 2009'!T28</f>
        <v>0</v>
      </c>
      <c r="P27" s="18">
        <f>+$C$27*'11- 2009'!U28</f>
        <v>0</v>
      </c>
      <c r="Q27" s="18">
        <f>+$C$27*'11- 2009'!V28</f>
        <v>0</v>
      </c>
      <c r="R27" s="18">
        <f>+$C$27*'11- 2009'!W28</f>
        <v>0</v>
      </c>
      <c r="S27" s="18">
        <f>+$C$27*'11- 2009'!X28</f>
        <v>0</v>
      </c>
      <c r="T27" s="18">
        <f>+$C$27*'11- 2009'!Y28</f>
        <v>0</v>
      </c>
      <c r="U27" s="18">
        <f>+$C$27*'11- 2009'!Z28</f>
        <v>0</v>
      </c>
      <c r="V27" s="18">
        <f>+$C$27*'11- 2009'!AA28</f>
        <v>0</v>
      </c>
      <c r="W27" s="18">
        <f>+$C$27*'11- 2009'!AB28</f>
        <v>0</v>
      </c>
      <c r="X27" s="18">
        <f>+$C$27*'11- 2009'!AC28</f>
        <v>0</v>
      </c>
      <c r="Y27" s="18">
        <f>+$C$27*'11- 2009'!AD28</f>
        <v>0</v>
      </c>
      <c r="Z27" s="18">
        <f>+$C$27*'11- 2009'!AE28</f>
        <v>0</v>
      </c>
      <c r="AA27" s="18">
        <f>+$C$27*'11- 2009'!AF28</f>
        <v>0</v>
      </c>
      <c r="AB27" s="18">
        <f>+$C$27*'11- 2009'!AG28</f>
        <v>0</v>
      </c>
      <c r="AC27" s="18">
        <f>+$C$27*'11- 2009'!AH28</f>
        <v>0</v>
      </c>
      <c r="AD27" s="18">
        <f>+$C$27*'11- 2009'!AI28</f>
        <v>0</v>
      </c>
      <c r="AE27" s="18">
        <f>+$C$27*'11- 2009'!AJ28</f>
        <v>0</v>
      </c>
      <c r="AF27" s="18">
        <f>+$C$27*'11- 2009'!AK28</f>
        <v>0</v>
      </c>
      <c r="AG27" s="18">
        <f>+$C$27*'11- 2009'!AL28</f>
        <v>0</v>
      </c>
      <c r="AH27" s="18">
        <f>+$C$27*'11- 2009'!AM28</f>
        <v>0</v>
      </c>
      <c r="AI27" s="2"/>
    </row>
    <row r="28" spans="1:35" ht="15" thickBot="1">
      <c r="A28" s="18">
        <v>21</v>
      </c>
      <c r="B28" s="18" t="str">
        <f>+'11- 2009'!C29</f>
        <v>Auxiliar de enfermeria</v>
      </c>
      <c r="C28" s="18">
        <f>+'11- 2009'!H29/'11- 2009'!AN29</f>
        <v>6250</v>
      </c>
      <c r="D28" s="18">
        <f>+$C$28*'11- 2009'!I29</f>
        <v>312500</v>
      </c>
      <c r="E28" s="18">
        <f>+$C$28*'11- 2009'!J29</f>
        <v>62500</v>
      </c>
      <c r="F28" s="18">
        <f>+$C$28*'11- 2009'!K29</f>
        <v>500000</v>
      </c>
      <c r="G28" s="18">
        <f>+$C$28*'11- 2009'!L29</f>
        <v>0</v>
      </c>
      <c r="H28" s="18">
        <f>+$C$28*'11- 2009'!M29</f>
        <v>0</v>
      </c>
      <c r="I28" s="18">
        <f>+$C$28*'11- 2009'!N29</f>
        <v>125000</v>
      </c>
      <c r="J28" s="18">
        <f>+$C$28*'11- 2009'!O29</f>
        <v>0</v>
      </c>
      <c r="K28" s="18">
        <f>+$C$28*'11- 2009'!P29</f>
        <v>0</v>
      </c>
      <c r="L28" s="18">
        <f>+$C$28*'11- 2009'!Q29</f>
        <v>0</v>
      </c>
      <c r="M28" s="18">
        <f>+$C$28*'11- 2009'!R29</f>
        <v>0</v>
      </c>
      <c r="N28" s="18">
        <f>+$C$28*'11- 2009'!S29</f>
        <v>0</v>
      </c>
      <c r="O28" s="18">
        <f>+$C$28*'11- 2009'!T29</f>
        <v>0</v>
      </c>
      <c r="P28" s="18">
        <f>+$C$28*'11- 2009'!U29</f>
        <v>0</v>
      </c>
      <c r="Q28" s="18">
        <f>+$C$28*'11- 2009'!V29</f>
        <v>0</v>
      </c>
      <c r="R28" s="18">
        <f>+$C$28*'11- 2009'!W29</f>
        <v>0</v>
      </c>
      <c r="S28" s="18">
        <f>+$C$28*'11- 2009'!X29</f>
        <v>0</v>
      </c>
      <c r="T28" s="18">
        <f>+$C$28*'11- 2009'!Y29</f>
        <v>0</v>
      </c>
      <c r="U28" s="18">
        <f>+$C$28*'11- 2009'!Z29</f>
        <v>0</v>
      </c>
      <c r="V28" s="18">
        <f>+$C$28*'11- 2009'!AA29</f>
        <v>0</v>
      </c>
      <c r="W28" s="18">
        <f>+$C$28*'11- 2009'!AB29</f>
        <v>0</v>
      </c>
      <c r="X28" s="18">
        <f>+$C$28*'11- 2009'!AC29</f>
        <v>0</v>
      </c>
      <c r="Y28" s="18">
        <f>+$C$28*'11- 2009'!AD29</f>
        <v>0</v>
      </c>
      <c r="Z28" s="18">
        <f>+$C$28*'11- 2009'!AE29</f>
        <v>0</v>
      </c>
      <c r="AA28" s="18">
        <f>+$C$28*'11- 2009'!AF29</f>
        <v>0</v>
      </c>
      <c r="AB28" s="18">
        <f>+$C$28*'11- 2009'!AG29</f>
        <v>0</v>
      </c>
      <c r="AC28" s="18">
        <f>+$C$28*'11- 2009'!AH29</f>
        <v>0</v>
      </c>
      <c r="AD28" s="18">
        <f>+$C$28*'11- 2009'!AI29</f>
        <v>0</v>
      </c>
      <c r="AE28" s="18">
        <f>+$C$28*'11- 2009'!AJ29</f>
        <v>0</v>
      </c>
      <c r="AF28" s="18">
        <f>+$C$28*'11- 2009'!AK29</f>
        <v>0</v>
      </c>
      <c r="AG28" s="18">
        <f>+$C$28*'11- 2009'!AL29</f>
        <v>0</v>
      </c>
      <c r="AH28" s="18">
        <f>+$C$28*'11- 2009'!AM29</f>
        <v>0</v>
      </c>
      <c r="AI28" s="2"/>
    </row>
    <row r="29" spans="1:35" hidden="1">
      <c r="A29" s="18">
        <v>22</v>
      </c>
      <c r="B29" s="18" t="e">
        <f>+'11- 2009'!#REF!</f>
        <v>#REF!</v>
      </c>
      <c r="C29" s="18" t="e">
        <f>+'11- 2009'!#REF!/'11- 2009'!#REF!</f>
        <v>#REF!</v>
      </c>
      <c r="D29" s="18" t="e">
        <f>+$C$29*'11- 2009'!#REF!</f>
        <v>#REF!</v>
      </c>
      <c r="E29" s="18" t="e">
        <f>+$C$29*'11- 2009'!#REF!</f>
        <v>#REF!</v>
      </c>
      <c r="F29" s="18" t="e">
        <f>+$C$29*'11- 2009'!#REF!</f>
        <v>#REF!</v>
      </c>
      <c r="G29" s="18" t="e">
        <f>+$C$29*'11- 2009'!#REF!</f>
        <v>#REF!</v>
      </c>
      <c r="H29" s="18" t="e">
        <f>+$C$29*'11- 2009'!#REF!</f>
        <v>#REF!</v>
      </c>
      <c r="I29" s="18" t="e">
        <f>+$C$29*'11- 2009'!#REF!</f>
        <v>#REF!</v>
      </c>
      <c r="J29" s="18" t="e">
        <f>+$C$29*'11- 2009'!#REF!</f>
        <v>#REF!</v>
      </c>
      <c r="K29" s="18" t="e">
        <f>+$C$29*'11- 2009'!#REF!</f>
        <v>#REF!</v>
      </c>
      <c r="L29" s="18" t="e">
        <f>+$C$29*'11- 2009'!#REF!</f>
        <v>#REF!</v>
      </c>
      <c r="M29" s="18" t="e">
        <f>+$C$29*'11- 2009'!#REF!</f>
        <v>#REF!</v>
      </c>
      <c r="N29" s="18" t="e">
        <f>+$C$29*'11- 2009'!#REF!</f>
        <v>#REF!</v>
      </c>
      <c r="O29" s="18" t="e">
        <f>+$C$29*'11- 2009'!#REF!</f>
        <v>#REF!</v>
      </c>
      <c r="P29" s="18" t="e">
        <f>+$C$29*'11- 2009'!#REF!</f>
        <v>#REF!</v>
      </c>
      <c r="Q29" s="18" t="e">
        <f>+$C$29*'11- 2009'!#REF!</f>
        <v>#REF!</v>
      </c>
      <c r="R29" s="18" t="e">
        <f>+$C$29*'11- 2009'!#REF!</f>
        <v>#REF!</v>
      </c>
      <c r="S29" s="18" t="e">
        <f>+$C$29*'11- 2009'!#REF!</f>
        <v>#REF!</v>
      </c>
      <c r="T29" s="18" t="e">
        <f>+$C$29*'11- 2009'!#REF!</f>
        <v>#REF!</v>
      </c>
      <c r="U29" s="18" t="e">
        <f>+$C$29*'11- 2009'!#REF!</f>
        <v>#REF!</v>
      </c>
      <c r="V29" s="18" t="e">
        <f>+$C$29*'11- 2009'!#REF!</f>
        <v>#REF!</v>
      </c>
      <c r="W29" s="18" t="e">
        <f>+$C$29*'11- 2009'!#REF!</f>
        <v>#REF!</v>
      </c>
      <c r="X29" s="18" t="e">
        <f>+$C$29*'11- 2009'!#REF!</f>
        <v>#REF!</v>
      </c>
      <c r="Y29" s="18" t="e">
        <f>+$C$29*'11- 2009'!#REF!</f>
        <v>#REF!</v>
      </c>
      <c r="Z29" s="18" t="e">
        <f>+$C$29*'11- 2009'!#REF!</f>
        <v>#REF!</v>
      </c>
      <c r="AA29" s="18" t="e">
        <f>+$C$29*'11- 2009'!#REF!</f>
        <v>#REF!</v>
      </c>
      <c r="AB29" s="18" t="e">
        <f>+$C$29*'11- 2009'!#REF!</f>
        <v>#REF!</v>
      </c>
      <c r="AC29" s="18" t="e">
        <f>+$C$29*'11- 2009'!#REF!</f>
        <v>#REF!</v>
      </c>
      <c r="AD29" s="18" t="e">
        <f>+$C$29*'11- 2009'!#REF!</f>
        <v>#REF!</v>
      </c>
      <c r="AE29" s="18" t="e">
        <f>+$C$29*'11- 2009'!#REF!</f>
        <v>#REF!</v>
      </c>
      <c r="AF29" s="18" t="e">
        <f>+$C$29*'11- 2009'!#REF!</f>
        <v>#REF!</v>
      </c>
      <c r="AG29" s="18" t="e">
        <f>+$C$29*'11- 2009'!#REF!</f>
        <v>#REF!</v>
      </c>
      <c r="AH29" s="18" t="e">
        <f>+$C$29*'11- 2009'!#REF!</f>
        <v>#REF!</v>
      </c>
      <c r="AI29" s="2"/>
    </row>
    <row r="30" spans="1:35" hidden="1">
      <c r="A30" s="18">
        <v>23</v>
      </c>
      <c r="B30" s="18" t="e">
        <f>+'11- 2009'!#REF!</f>
        <v>#REF!</v>
      </c>
      <c r="C30" s="18" t="e">
        <f>+'11- 2009'!#REF!/'11- 2009'!#REF!</f>
        <v>#REF!</v>
      </c>
      <c r="D30" s="18" t="e">
        <f>+$C$30*'11- 2009'!#REF!</f>
        <v>#REF!</v>
      </c>
      <c r="E30" s="18" t="e">
        <f>+$C$30*'11- 2009'!#REF!</f>
        <v>#REF!</v>
      </c>
      <c r="F30" s="18" t="e">
        <f>+$C$30*'11- 2009'!#REF!</f>
        <v>#REF!</v>
      </c>
      <c r="G30" s="18" t="e">
        <f>+$C$30*'11- 2009'!#REF!</f>
        <v>#REF!</v>
      </c>
      <c r="H30" s="18" t="e">
        <f>+$C$30*'11- 2009'!#REF!</f>
        <v>#REF!</v>
      </c>
      <c r="I30" s="18" t="e">
        <f>+$C$30*'11- 2009'!#REF!</f>
        <v>#REF!</v>
      </c>
      <c r="J30" s="18" t="e">
        <f>+$C$30*'11- 2009'!#REF!</f>
        <v>#REF!</v>
      </c>
      <c r="K30" s="18" t="e">
        <f>+$C$30*'11- 2009'!#REF!</f>
        <v>#REF!</v>
      </c>
      <c r="L30" s="18" t="e">
        <f>+$C$30*'11- 2009'!#REF!</f>
        <v>#REF!</v>
      </c>
      <c r="M30" s="18" t="e">
        <f>+$C$30*'11- 2009'!#REF!</f>
        <v>#REF!</v>
      </c>
      <c r="N30" s="18" t="e">
        <f>+$C$30*'11- 2009'!#REF!</f>
        <v>#REF!</v>
      </c>
      <c r="O30" s="18" t="e">
        <f>+$C$30*'11- 2009'!#REF!</f>
        <v>#REF!</v>
      </c>
      <c r="P30" s="18" t="e">
        <f>+$C$30*'11- 2009'!#REF!</f>
        <v>#REF!</v>
      </c>
      <c r="Q30" s="18" t="e">
        <f>+$C$30*'11- 2009'!#REF!</f>
        <v>#REF!</v>
      </c>
      <c r="R30" s="18" t="e">
        <f>+$C$30*'11- 2009'!#REF!</f>
        <v>#REF!</v>
      </c>
      <c r="S30" s="18" t="e">
        <f>+$C$30*'11- 2009'!#REF!</f>
        <v>#REF!</v>
      </c>
      <c r="T30" s="18" t="e">
        <f>+$C$30*'11- 2009'!#REF!</f>
        <v>#REF!</v>
      </c>
      <c r="U30" s="18" t="e">
        <f>+$C$30*'11- 2009'!#REF!</f>
        <v>#REF!</v>
      </c>
      <c r="V30" s="18" t="e">
        <f>+$C$30*'11- 2009'!#REF!</f>
        <v>#REF!</v>
      </c>
      <c r="W30" s="18" t="e">
        <f>+$C$30*'11- 2009'!#REF!</f>
        <v>#REF!</v>
      </c>
      <c r="X30" s="18" t="e">
        <f>+$C$30*'11- 2009'!#REF!</f>
        <v>#REF!</v>
      </c>
      <c r="Y30" s="18" t="e">
        <f>+$C$30*'11- 2009'!#REF!</f>
        <v>#REF!</v>
      </c>
      <c r="Z30" s="18" t="e">
        <f>+$C$30*'11- 2009'!#REF!</f>
        <v>#REF!</v>
      </c>
      <c r="AA30" s="18" t="e">
        <f>+$C$30*'11- 2009'!#REF!</f>
        <v>#REF!</v>
      </c>
      <c r="AB30" s="18" t="e">
        <f>+$C$30*'11- 2009'!#REF!</f>
        <v>#REF!</v>
      </c>
      <c r="AC30" s="18" t="e">
        <f>+$C$30*'11- 2009'!#REF!</f>
        <v>#REF!</v>
      </c>
      <c r="AD30" s="18" t="e">
        <f>+$C$30*'11- 2009'!#REF!</f>
        <v>#REF!</v>
      </c>
      <c r="AE30" s="18" t="e">
        <f>+$C$30*'11- 2009'!#REF!</f>
        <v>#REF!</v>
      </c>
      <c r="AF30" s="18" t="e">
        <f>+$C$30*'11- 2009'!#REF!</f>
        <v>#REF!</v>
      </c>
      <c r="AG30" s="18" t="e">
        <f>+$C$30*'11- 2009'!#REF!</f>
        <v>#REF!</v>
      </c>
      <c r="AH30" s="18" t="e">
        <f>+$C$30*'11- 2009'!#REF!</f>
        <v>#REF!</v>
      </c>
      <c r="AI30" s="2"/>
    </row>
    <row r="31" spans="1:35" hidden="1">
      <c r="A31" s="16">
        <v>24</v>
      </c>
      <c r="B31" s="18" t="e">
        <f>+'11- 2009'!#REF!</f>
        <v>#REF!</v>
      </c>
      <c r="C31" s="18" t="e">
        <f>+'11- 2009'!#REF!/'11- 2009'!#REF!</f>
        <v>#REF!</v>
      </c>
      <c r="D31" s="18" t="e">
        <f>+$C$30*'11- 2009'!#REF!</f>
        <v>#REF!</v>
      </c>
      <c r="E31" s="18" t="e">
        <f>+$C$30*'11- 2009'!#REF!</f>
        <v>#REF!</v>
      </c>
      <c r="F31" s="18" t="e">
        <f>+$C$30*'11- 2009'!#REF!</f>
        <v>#REF!</v>
      </c>
      <c r="G31" s="18" t="e">
        <f>+$C$30*'11- 2009'!#REF!</f>
        <v>#REF!</v>
      </c>
      <c r="H31" s="18" t="e">
        <f>+$C$30*'11- 2009'!#REF!</f>
        <v>#REF!</v>
      </c>
      <c r="I31" s="18" t="e">
        <f>+$C$30*'11- 2009'!#REF!</f>
        <v>#REF!</v>
      </c>
      <c r="J31" s="18" t="e">
        <f>+$C$30*'11- 2009'!#REF!</f>
        <v>#REF!</v>
      </c>
      <c r="K31" s="18" t="e">
        <f>+$C$30*'11- 2009'!#REF!</f>
        <v>#REF!</v>
      </c>
      <c r="L31" s="18" t="e">
        <f>+$C$30*'11- 2009'!#REF!</f>
        <v>#REF!</v>
      </c>
      <c r="M31" s="18" t="e">
        <f>+$C$30*'11- 2009'!#REF!</f>
        <v>#REF!</v>
      </c>
      <c r="N31" s="18" t="e">
        <f>+$C$30*'11- 2009'!#REF!</f>
        <v>#REF!</v>
      </c>
      <c r="O31" s="18" t="e">
        <f>+$C$30*'11- 2009'!#REF!</f>
        <v>#REF!</v>
      </c>
      <c r="P31" s="18" t="e">
        <f>+$C$30*'11- 2009'!#REF!</f>
        <v>#REF!</v>
      </c>
      <c r="Q31" s="18" t="e">
        <f>+$C$30*'11- 2009'!#REF!</f>
        <v>#REF!</v>
      </c>
      <c r="R31" s="18" t="e">
        <f>+$C$30*'11- 2009'!#REF!</f>
        <v>#REF!</v>
      </c>
      <c r="S31" s="18" t="e">
        <f>+$C$30*'11- 2009'!#REF!</f>
        <v>#REF!</v>
      </c>
      <c r="T31" s="18" t="e">
        <f>+$C$30*'11- 2009'!#REF!</f>
        <v>#REF!</v>
      </c>
      <c r="U31" s="18" t="e">
        <f>+$C$30*'11- 2009'!#REF!</f>
        <v>#REF!</v>
      </c>
      <c r="V31" s="18" t="e">
        <f>+$C$30*'11- 2009'!#REF!</f>
        <v>#REF!</v>
      </c>
      <c r="W31" s="18" t="e">
        <f>+$C$30*'11- 2009'!#REF!</f>
        <v>#REF!</v>
      </c>
      <c r="X31" s="18" t="e">
        <f>+$C$30*'11- 2009'!#REF!</f>
        <v>#REF!</v>
      </c>
      <c r="Y31" s="18" t="e">
        <f>+$C$30*'11- 2009'!#REF!</f>
        <v>#REF!</v>
      </c>
      <c r="Z31" s="18" t="e">
        <f>+$C$30*'11- 2009'!#REF!</f>
        <v>#REF!</v>
      </c>
      <c r="AA31" s="18" t="e">
        <f>+$C$30*'11- 2009'!#REF!</f>
        <v>#REF!</v>
      </c>
      <c r="AB31" s="18" t="e">
        <f>+$C$30*'11- 2009'!#REF!</f>
        <v>#REF!</v>
      </c>
      <c r="AC31" s="18" t="e">
        <f>+$C$30*'11- 2009'!#REF!</f>
        <v>#REF!</v>
      </c>
      <c r="AD31" s="18" t="e">
        <f>+$C$30*'11- 2009'!#REF!</f>
        <v>#REF!</v>
      </c>
      <c r="AE31" s="18" t="e">
        <f>+$C$30*'11- 2009'!#REF!</f>
        <v>#REF!</v>
      </c>
      <c r="AF31" s="18" t="e">
        <f>+$C$30*'11- 2009'!#REF!</f>
        <v>#REF!</v>
      </c>
      <c r="AG31" s="18" t="e">
        <f>+$C$30*'11- 2009'!#REF!</f>
        <v>#REF!</v>
      </c>
      <c r="AH31" s="18" t="e">
        <f>+$C$30*'11- 2009'!#REF!</f>
        <v>#REF!</v>
      </c>
      <c r="AI31" s="2"/>
    </row>
    <row r="32" spans="1:35" hidden="1">
      <c r="A32" s="18">
        <v>25</v>
      </c>
      <c r="B32" s="18" t="e">
        <f>+'11- 2009'!#REF!</f>
        <v>#REF!</v>
      </c>
      <c r="C32" s="18" t="e">
        <f>+'11- 2009'!#REF!/'11- 2009'!#REF!</f>
        <v>#REF!</v>
      </c>
      <c r="D32" s="18" t="e">
        <f>+$C$30*'11- 2009'!#REF!</f>
        <v>#REF!</v>
      </c>
      <c r="E32" s="18" t="e">
        <f>+$C$30*'11- 2009'!#REF!</f>
        <v>#REF!</v>
      </c>
      <c r="F32" s="18" t="e">
        <f>+$C$30*'11- 2009'!#REF!</f>
        <v>#REF!</v>
      </c>
      <c r="G32" s="18" t="e">
        <f>+$C$30*'11- 2009'!#REF!</f>
        <v>#REF!</v>
      </c>
      <c r="H32" s="18" t="e">
        <f>+$C$30*'11- 2009'!#REF!</f>
        <v>#REF!</v>
      </c>
      <c r="I32" s="18" t="e">
        <f>+$C$30*'11- 2009'!#REF!</f>
        <v>#REF!</v>
      </c>
      <c r="J32" s="18" t="e">
        <f>+$C$30*'11- 2009'!#REF!</f>
        <v>#REF!</v>
      </c>
      <c r="K32" s="18" t="e">
        <f>+$C$30*'11- 2009'!#REF!</f>
        <v>#REF!</v>
      </c>
      <c r="L32" s="18" t="e">
        <f>+$C$30*'11- 2009'!#REF!</f>
        <v>#REF!</v>
      </c>
      <c r="M32" s="18" t="e">
        <f>+$C$30*'11- 2009'!#REF!</f>
        <v>#REF!</v>
      </c>
      <c r="N32" s="18" t="e">
        <f>+$C$30*'11- 2009'!#REF!</f>
        <v>#REF!</v>
      </c>
      <c r="O32" s="18" t="e">
        <f>+$C$30*'11- 2009'!#REF!</f>
        <v>#REF!</v>
      </c>
      <c r="P32" s="18" t="e">
        <f>+$C$30*'11- 2009'!#REF!</f>
        <v>#REF!</v>
      </c>
      <c r="Q32" s="18" t="e">
        <f>+$C$30*'11- 2009'!#REF!</f>
        <v>#REF!</v>
      </c>
      <c r="R32" s="18" t="e">
        <f>+$C$30*'11- 2009'!#REF!</f>
        <v>#REF!</v>
      </c>
      <c r="S32" s="18" t="e">
        <f>+$C$30*'11- 2009'!#REF!</f>
        <v>#REF!</v>
      </c>
      <c r="T32" s="18" t="e">
        <f>+$C$30*'11- 2009'!#REF!</f>
        <v>#REF!</v>
      </c>
      <c r="U32" s="18" t="e">
        <f>+$C$30*'11- 2009'!#REF!</f>
        <v>#REF!</v>
      </c>
      <c r="V32" s="18" t="e">
        <f>+$C$30*'11- 2009'!#REF!</f>
        <v>#REF!</v>
      </c>
      <c r="W32" s="18" t="e">
        <f>+$C$30*'11- 2009'!#REF!</f>
        <v>#REF!</v>
      </c>
      <c r="X32" s="18" t="e">
        <f>+$C$30*'11- 2009'!#REF!</f>
        <v>#REF!</v>
      </c>
      <c r="Y32" s="18" t="e">
        <f>+$C$30*'11- 2009'!#REF!</f>
        <v>#REF!</v>
      </c>
      <c r="Z32" s="18" t="e">
        <f>+$C$30*'11- 2009'!#REF!</f>
        <v>#REF!</v>
      </c>
      <c r="AA32" s="18" t="e">
        <f>+$C$30*'11- 2009'!#REF!</f>
        <v>#REF!</v>
      </c>
      <c r="AB32" s="18" t="e">
        <f>+$C$30*'11- 2009'!#REF!</f>
        <v>#REF!</v>
      </c>
      <c r="AC32" s="18" t="e">
        <f>+$C$30*'11- 2009'!#REF!</f>
        <v>#REF!</v>
      </c>
      <c r="AD32" s="18" t="e">
        <f>+$C$30*'11- 2009'!#REF!</f>
        <v>#REF!</v>
      </c>
      <c r="AE32" s="18" t="e">
        <f>+$C$30*'11- 2009'!#REF!</f>
        <v>#REF!</v>
      </c>
      <c r="AF32" s="18" t="e">
        <f>+$C$30*'11- 2009'!#REF!</f>
        <v>#REF!</v>
      </c>
      <c r="AG32" s="18" t="e">
        <f>+$C$30*'11- 2009'!#REF!</f>
        <v>#REF!</v>
      </c>
      <c r="AH32" s="18" t="e">
        <f>+$C$30*'11- 2009'!#REF!</f>
        <v>#REF!</v>
      </c>
      <c r="AI32" s="2"/>
    </row>
    <row r="33" spans="1:37" hidden="1">
      <c r="A33" s="18">
        <v>26</v>
      </c>
      <c r="B33" s="18" t="e">
        <f>+'11- 2009'!#REF!</f>
        <v>#REF!</v>
      </c>
      <c r="C33" s="18" t="e">
        <f>+'11- 2009'!#REF!/'11- 2009'!#REF!</f>
        <v>#REF!</v>
      </c>
      <c r="D33" s="18" t="e">
        <f>+$C$30*'11- 2009'!#REF!</f>
        <v>#REF!</v>
      </c>
      <c r="E33" s="18" t="e">
        <f>+$C$30*'11- 2009'!#REF!</f>
        <v>#REF!</v>
      </c>
      <c r="F33" s="18" t="e">
        <f>+$C$30*'11- 2009'!#REF!</f>
        <v>#REF!</v>
      </c>
      <c r="G33" s="18" t="e">
        <f>+$C$30*'11- 2009'!#REF!</f>
        <v>#REF!</v>
      </c>
      <c r="H33" s="18" t="e">
        <f>+$C$30*'11- 2009'!#REF!</f>
        <v>#REF!</v>
      </c>
      <c r="I33" s="18" t="e">
        <f>+$C$30*'11- 2009'!#REF!</f>
        <v>#REF!</v>
      </c>
      <c r="J33" s="18" t="e">
        <f>+$C$30*'11- 2009'!#REF!</f>
        <v>#REF!</v>
      </c>
      <c r="K33" s="18" t="e">
        <f>+$C$30*'11- 2009'!#REF!</f>
        <v>#REF!</v>
      </c>
      <c r="L33" s="18" t="e">
        <f>+$C$30*'11- 2009'!#REF!</f>
        <v>#REF!</v>
      </c>
      <c r="M33" s="18" t="e">
        <f>+$C$30*'11- 2009'!#REF!</f>
        <v>#REF!</v>
      </c>
      <c r="N33" s="18" t="e">
        <f>+$C$30*'11- 2009'!#REF!</f>
        <v>#REF!</v>
      </c>
      <c r="O33" s="18" t="e">
        <f>+$C$30*'11- 2009'!#REF!</f>
        <v>#REF!</v>
      </c>
      <c r="P33" s="18" t="e">
        <f>+$C$30*'11- 2009'!#REF!</f>
        <v>#REF!</v>
      </c>
      <c r="Q33" s="18" t="e">
        <f>+$C$30*'11- 2009'!#REF!</f>
        <v>#REF!</v>
      </c>
      <c r="R33" s="18" t="e">
        <f>+$C$30*'11- 2009'!#REF!</f>
        <v>#REF!</v>
      </c>
      <c r="S33" s="18" t="e">
        <f>+$C$30*'11- 2009'!#REF!</f>
        <v>#REF!</v>
      </c>
      <c r="T33" s="18" t="e">
        <f>+$C$30*'11- 2009'!#REF!</f>
        <v>#REF!</v>
      </c>
      <c r="U33" s="18" t="e">
        <f>+$C$30*'11- 2009'!#REF!</f>
        <v>#REF!</v>
      </c>
      <c r="V33" s="18" t="e">
        <f>+$C$30*'11- 2009'!#REF!</f>
        <v>#REF!</v>
      </c>
      <c r="W33" s="18" t="e">
        <f>+$C$30*'11- 2009'!#REF!</f>
        <v>#REF!</v>
      </c>
      <c r="X33" s="18" t="e">
        <f>+$C$30*'11- 2009'!#REF!</f>
        <v>#REF!</v>
      </c>
      <c r="Y33" s="18" t="e">
        <f>+$C$30*'11- 2009'!#REF!</f>
        <v>#REF!</v>
      </c>
      <c r="Z33" s="18" t="e">
        <f>+$C$30*'11- 2009'!#REF!</f>
        <v>#REF!</v>
      </c>
      <c r="AA33" s="18" t="e">
        <f>+$C$30*'11- 2009'!#REF!</f>
        <v>#REF!</v>
      </c>
      <c r="AB33" s="18" t="e">
        <f>+$C$30*'11- 2009'!#REF!</f>
        <v>#REF!</v>
      </c>
      <c r="AC33" s="18" t="e">
        <f>+$C$30*'11- 2009'!#REF!</f>
        <v>#REF!</v>
      </c>
      <c r="AD33" s="18" t="e">
        <f>+$C$30*'11- 2009'!#REF!</f>
        <v>#REF!</v>
      </c>
      <c r="AE33" s="18" t="e">
        <f>+$C$30*'11- 2009'!#REF!</f>
        <v>#REF!</v>
      </c>
      <c r="AF33" s="18" t="e">
        <f>+$C$30*'11- 2009'!#REF!</f>
        <v>#REF!</v>
      </c>
      <c r="AG33" s="18" t="e">
        <f>+$C$30*'11- 2009'!#REF!</f>
        <v>#REF!</v>
      </c>
      <c r="AH33" s="18" t="e">
        <f>+$C$30*'11- 2009'!#REF!</f>
        <v>#REF!</v>
      </c>
      <c r="AI33" s="2"/>
    </row>
    <row r="34" spans="1:37" hidden="1">
      <c r="A34" s="18">
        <v>27</v>
      </c>
      <c r="B34" s="18" t="e">
        <f>+'11- 2009'!#REF!</f>
        <v>#REF!</v>
      </c>
      <c r="C34" s="18" t="e">
        <f>+'11- 2009'!#REF!/'11- 2009'!#REF!</f>
        <v>#REF!</v>
      </c>
      <c r="D34" s="18" t="e">
        <f>+$C$30*'11- 2009'!#REF!</f>
        <v>#REF!</v>
      </c>
      <c r="E34" s="18" t="e">
        <f>+$C$30*'11- 2009'!#REF!</f>
        <v>#REF!</v>
      </c>
      <c r="F34" s="18" t="e">
        <f>+$C$30*'11- 2009'!#REF!</f>
        <v>#REF!</v>
      </c>
      <c r="G34" s="18" t="e">
        <f>+$C$30*'11- 2009'!#REF!</f>
        <v>#REF!</v>
      </c>
      <c r="H34" s="18" t="e">
        <f>+$C$30*'11- 2009'!#REF!</f>
        <v>#REF!</v>
      </c>
      <c r="I34" s="18" t="e">
        <f>+$C$30*'11- 2009'!#REF!</f>
        <v>#REF!</v>
      </c>
      <c r="J34" s="18" t="e">
        <f>+$C$30*'11- 2009'!#REF!</f>
        <v>#REF!</v>
      </c>
      <c r="K34" s="18" t="e">
        <f>+$C$30*'11- 2009'!#REF!</f>
        <v>#REF!</v>
      </c>
      <c r="L34" s="18" t="e">
        <f>+$C$30*'11- 2009'!#REF!</f>
        <v>#REF!</v>
      </c>
      <c r="M34" s="18" t="e">
        <f>+$C$30*'11- 2009'!#REF!</f>
        <v>#REF!</v>
      </c>
      <c r="N34" s="18" t="e">
        <f>+$C$30*'11- 2009'!#REF!</f>
        <v>#REF!</v>
      </c>
      <c r="O34" s="18" t="e">
        <f>+$C$30*'11- 2009'!#REF!</f>
        <v>#REF!</v>
      </c>
      <c r="P34" s="18" t="e">
        <f>+$C$30*'11- 2009'!#REF!</f>
        <v>#REF!</v>
      </c>
      <c r="Q34" s="18" t="e">
        <f>+$C$30*'11- 2009'!#REF!</f>
        <v>#REF!</v>
      </c>
      <c r="R34" s="18" t="e">
        <f>+$C$30*'11- 2009'!#REF!</f>
        <v>#REF!</v>
      </c>
      <c r="S34" s="18" t="e">
        <f>+$C$30*'11- 2009'!#REF!</f>
        <v>#REF!</v>
      </c>
      <c r="T34" s="18" t="e">
        <f>+$C$30*'11- 2009'!#REF!</f>
        <v>#REF!</v>
      </c>
      <c r="U34" s="18" t="e">
        <f>+$C$30*'11- 2009'!#REF!</f>
        <v>#REF!</v>
      </c>
      <c r="V34" s="18" t="e">
        <f>+$C$30*'11- 2009'!#REF!</f>
        <v>#REF!</v>
      </c>
      <c r="W34" s="18" t="e">
        <f>+$C$30*'11- 2009'!#REF!</f>
        <v>#REF!</v>
      </c>
      <c r="X34" s="18" t="e">
        <f>+$C$30*'11- 2009'!#REF!</f>
        <v>#REF!</v>
      </c>
      <c r="Y34" s="18" t="e">
        <f>+$C$30*'11- 2009'!#REF!</f>
        <v>#REF!</v>
      </c>
      <c r="Z34" s="18" t="e">
        <f>+$C$30*'11- 2009'!#REF!</f>
        <v>#REF!</v>
      </c>
      <c r="AA34" s="18" t="e">
        <f>+$C$30*'11- 2009'!#REF!</f>
        <v>#REF!</v>
      </c>
      <c r="AB34" s="18" t="e">
        <f>+$C$30*'11- 2009'!#REF!</f>
        <v>#REF!</v>
      </c>
      <c r="AC34" s="18" t="e">
        <f>+$C$30*'11- 2009'!#REF!</f>
        <v>#REF!</v>
      </c>
      <c r="AD34" s="18" t="e">
        <f>+$C$30*'11- 2009'!#REF!</f>
        <v>#REF!</v>
      </c>
      <c r="AE34" s="18" t="e">
        <f>+$C$30*'11- 2009'!#REF!</f>
        <v>#REF!</v>
      </c>
      <c r="AF34" s="18" t="e">
        <f>+$C$30*'11- 2009'!#REF!</f>
        <v>#REF!</v>
      </c>
      <c r="AG34" s="18" t="e">
        <f>+$C$30*'11- 2009'!#REF!</f>
        <v>#REF!</v>
      </c>
      <c r="AH34" s="18" t="e">
        <f>+$C$30*'11- 2009'!#REF!</f>
        <v>#REF!</v>
      </c>
      <c r="AI34" s="2"/>
    </row>
    <row r="35" spans="1:37" hidden="1">
      <c r="A35" s="16">
        <v>28</v>
      </c>
      <c r="B35" s="18" t="e">
        <f>+'11- 2009'!#REF!</f>
        <v>#REF!</v>
      </c>
      <c r="C35" s="18" t="e">
        <f>+'11- 2009'!#REF!/'11- 2009'!#REF!</f>
        <v>#REF!</v>
      </c>
      <c r="D35" s="18" t="e">
        <f>+$C$30*'11- 2009'!#REF!</f>
        <v>#REF!</v>
      </c>
      <c r="E35" s="18" t="e">
        <f>+$C$30*'11- 2009'!#REF!</f>
        <v>#REF!</v>
      </c>
      <c r="F35" s="18" t="e">
        <f>+$C$30*'11- 2009'!#REF!</f>
        <v>#REF!</v>
      </c>
      <c r="G35" s="18" t="e">
        <f>+$C$30*'11- 2009'!#REF!</f>
        <v>#REF!</v>
      </c>
      <c r="H35" s="18" t="e">
        <f>+$C$30*'11- 2009'!#REF!</f>
        <v>#REF!</v>
      </c>
      <c r="I35" s="18" t="e">
        <f>+$C$30*'11- 2009'!#REF!</f>
        <v>#REF!</v>
      </c>
      <c r="J35" s="18" t="e">
        <f>+$C$30*'11- 2009'!#REF!</f>
        <v>#REF!</v>
      </c>
      <c r="K35" s="18" t="e">
        <f>+$C$30*'11- 2009'!#REF!</f>
        <v>#REF!</v>
      </c>
      <c r="L35" s="18" t="e">
        <f>+$C$30*'11- 2009'!#REF!</f>
        <v>#REF!</v>
      </c>
      <c r="M35" s="18" t="e">
        <f>+$C$30*'11- 2009'!#REF!</f>
        <v>#REF!</v>
      </c>
      <c r="N35" s="18" t="e">
        <f>+$C$30*'11- 2009'!#REF!</f>
        <v>#REF!</v>
      </c>
      <c r="O35" s="18" t="e">
        <f>+$C$30*'11- 2009'!#REF!</f>
        <v>#REF!</v>
      </c>
      <c r="P35" s="18" t="e">
        <f>+$C$30*'11- 2009'!#REF!</f>
        <v>#REF!</v>
      </c>
      <c r="Q35" s="18" t="e">
        <f>+$C$30*'11- 2009'!#REF!</f>
        <v>#REF!</v>
      </c>
      <c r="R35" s="18" t="e">
        <f>+$C$30*'11- 2009'!#REF!</f>
        <v>#REF!</v>
      </c>
      <c r="S35" s="18" t="e">
        <f>+$C$30*'11- 2009'!#REF!</f>
        <v>#REF!</v>
      </c>
      <c r="T35" s="18" t="e">
        <f>+$C$30*'11- 2009'!#REF!</f>
        <v>#REF!</v>
      </c>
      <c r="U35" s="18" t="e">
        <f>+$C$30*'11- 2009'!#REF!</f>
        <v>#REF!</v>
      </c>
      <c r="V35" s="18" t="e">
        <f>+$C$30*'11- 2009'!#REF!</f>
        <v>#REF!</v>
      </c>
      <c r="W35" s="18" t="e">
        <f>+$C$30*'11- 2009'!#REF!</f>
        <v>#REF!</v>
      </c>
      <c r="X35" s="18" t="e">
        <f>+$C$30*'11- 2009'!#REF!</f>
        <v>#REF!</v>
      </c>
      <c r="Y35" s="18" t="e">
        <f>+$C$30*'11- 2009'!#REF!</f>
        <v>#REF!</v>
      </c>
      <c r="Z35" s="18" t="e">
        <f>+$C$30*'11- 2009'!#REF!</f>
        <v>#REF!</v>
      </c>
      <c r="AA35" s="18" t="e">
        <f>+$C$30*'11- 2009'!#REF!</f>
        <v>#REF!</v>
      </c>
      <c r="AB35" s="18" t="e">
        <f>+$C$30*'11- 2009'!#REF!</f>
        <v>#REF!</v>
      </c>
      <c r="AC35" s="18" t="e">
        <f>+$C$30*'11- 2009'!#REF!</f>
        <v>#REF!</v>
      </c>
      <c r="AD35" s="18" t="e">
        <f>+$C$30*'11- 2009'!#REF!</f>
        <v>#REF!</v>
      </c>
      <c r="AE35" s="18" t="e">
        <f>+$C$30*'11- 2009'!#REF!</f>
        <v>#REF!</v>
      </c>
      <c r="AF35" s="18" t="e">
        <f>+$C$30*'11- 2009'!#REF!</f>
        <v>#REF!</v>
      </c>
      <c r="AG35" s="18" t="e">
        <f>+$C$30*'11- 2009'!#REF!</f>
        <v>#REF!</v>
      </c>
      <c r="AH35" s="18" t="e">
        <f>+$C$30*'11- 2009'!#REF!</f>
        <v>#REF!</v>
      </c>
      <c r="AI35" s="2"/>
    </row>
    <row r="36" spans="1:37" hidden="1">
      <c r="A36" s="18">
        <v>29</v>
      </c>
      <c r="B36" s="18" t="e">
        <f>+'11- 2009'!#REF!</f>
        <v>#REF!</v>
      </c>
      <c r="C36" s="18" t="e">
        <f>+'11- 2009'!#REF!/'11- 2009'!#REF!</f>
        <v>#REF!</v>
      </c>
      <c r="D36" s="18" t="e">
        <f>+$C$30*'11- 2009'!#REF!</f>
        <v>#REF!</v>
      </c>
      <c r="E36" s="18" t="e">
        <f>+$C$30*'11- 2009'!#REF!</f>
        <v>#REF!</v>
      </c>
      <c r="F36" s="18" t="e">
        <f>+$C$30*'11- 2009'!#REF!</f>
        <v>#REF!</v>
      </c>
      <c r="G36" s="18" t="e">
        <f>+$C$30*'11- 2009'!#REF!</f>
        <v>#REF!</v>
      </c>
      <c r="H36" s="18" t="e">
        <f>+$C$30*'11- 2009'!#REF!</f>
        <v>#REF!</v>
      </c>
      <c r="I36" s="18" t="e">
        <f>+$C$30*'11- 2009'!#REF!</f>
        <v>#REF!</v>
      </c>
      <c r="J36" s="18" t="e">
        <f>+$C$30*'11- 2009'!#REF!</f>
        <v>#REF!</v>
      </c>
      <c r="K36" s="18" t="e">
        <f>+$C$30*'11- 2009'!#REF!</f>
        <v>#REF!</v>
      </c>
      <c r="L36" s="18" t="e">
        <f>+$C$30*'11- 2009'!#REF!</f>
        <v>#REF!</v>
      </c>
      <c r="M36" s="18" t="e">
        <f>+$C$30*'11- 2009'!#REF!</f>
        <v>#REF!</v>
      </c>
      <c r="N36" s="18" t="e">
        <f>+$C$30*'11- 2009'!#REF!</f>
        <v>#REF!</v>
      </c>
      <c r="O36" s="18" t="e">
        <f>+$C$30*'11- 2009'!#REF!</f>
        <v>#REF!</v>
      </c>
      <c r="P36" s="18" t="e">
        <f>+$C$30*'11- 2009'!#REF!</f>
        <v>#REF!</v>
      </c>
      <c r="Q36" s="18" t="e">
        <f>+$C$30*'11- 2009'!#REF!</f>
        <v>#REF!</v>
      </c>
      <c r="R36" s="18" t="e">
        <f>+$C$30*'11- 2009'!#REF!</f>
        <v>#REF!</v>
      </c>
      <c r="S36" s="18" t="e">
        <f>+$C$30*'11- 2009'!#REF!</f>
        <v>#REF!</v>
      </c>
      <c r="T36" s="18" t="e">
        <f>+$C$30*'11- 2009'!#REF!</f>
        <v>#REF!</v>
      </c>
      <c r="U36" s="18" t="e">
        <f>+$C$30*'11- 2009'!#REF!</f>
        <v>#REF!</v>
      </c>
      <c r="V36" s="18" t="e">
        <f>+$C$30*'11- 2009'!#REF!</f>
        <v>#REF!</v>
      </c>
      <c r="W36" s="18" t="e">
        <f>+$C$30*'11- 2009'!#REF!</f>
        <v>#REF!</v>
      </c>
      <c r="X36" s="18" t="e">
        <f>+$C$30*'11- 2009'!#REF!</f>
        <v>#REF!</v>
      </c>
      <c r="Y36" s="18" t="e">
        <f>+$C$30*'11- 2009'!#REF!</f>
        <v>#REF!</v>
      </c>
      <c r="Z36" s="18" t="e">
        <f>+$C$30*'11- 2009'!#REF!</f>
        <v>#REF!</v>
      </c>
      <c r="AA36" s="18" t="e">
        <f>+$C$30*'11- 2009'!#REF!</f>
        <v>#REF!</v>
      </c>
      <c r="AB36" s="18" t="e">
        <f>+$C$30*'11- 2009'!#REF!</f>
        <v>#REF!</v>
      </c>
      <c r="AC36" s="18" t="e">
        <f>+$C$30*'11- 2009'!#REF!</f>
        <v>#REF!</v>
      </c>
      <c r="AD36" s="18" t="e">
        <f>+$C$30*'11- 2009'!#REF!</f>
        <v>#REF!</v>
      </c>
      <c r="AE36" s="18" t="e">
        <f>+$C$30*'11- 2009'!#REF!</f>
        <v>#REF!</v>
      </c>
      <c r="AF36" s="18" t="e">
        <f>+$C$30*'11- 2009'!#REF!</f>
        <v>#REF!</v>
      </c>
      <c r="AG36" s="18" t="e">
        <f>+$C$30*'11- 2009'!#REF!</f>
        <v>#REF!</v>
      </c>
      <c r="AH36" s="18" t="e">
        <f>+$C$30*'11- 2009'!#REF!</f>
        <v>#REF!</v>
      </c>
      <c r="AI36" s="2"/>
    </row>
    <row r="37" spans="1:37" ht="15" thickBot="1">
      <c r="A37" s="18"/>
      <c r="B37" s="126" t="s">
        <v>84</v>
      </c>
      <c r="C37" s="124"/>
      <c r="D37" s="33">
        <f>SUM(D8:D28)</f>
        <v>3504289.4165550275</v>
      </c>
      <c r="E37" s="33">
        <f t="shared" ref="E37:AH37" si="0">SUM(E8:E28)</f>
        <v>1000363.3123858239</v>
      </c>
      <c r="F37" s="33">
        <f t="shared" si="0"/>
        <v>6583619.7975074081</v>
      </c>
      <c r="G37" s="33">
        <f t="shared" si="0"/>
        <v>0</v>
      </c>
      <c r="H37" s="33">
        <f t="shared" si="0"/>
        <v>3387565.4879227052</v>
      </c>
      <c r="I37" s="33">
        <f t="shared" si="0"/>
        <v>3832886.9758454105</v>
      </c>
      <c r="J37" s="33">
        <f t="shared" si="0"/>
        <v>0</v>
      </c>
      <c r="K37" s="33">
        <f t="shared" si="0"/>
        <v>2885992.0514756627</v>
      </c>
      <c r="L37" s="33">
        <f t="shared" si="0"/>
        <v>0</v>
      </c>
      <c r="M37" s="33">
        <f t="shared" si="0"/>
        <v>0</v>
      </c>
      <c r="N37" s="33">
        <f t="shared" si="0"/>
        <v>0</v>
      </c>
      <c r="O37" s="33">
        <f t="shared" si="0"/>
        <v>0</v>
      </c>
      <c r="P37" s="33">
        <f t="shared" si="0"/>
        <v>0</v>
      </c>
      <c r="Q37" s="33">
        <f t="shared" si="0"/>
        <v>0</v>
      </c>
      <c r="R37" s="33">
        <f t="shared" si="0"/>
        <v>0</v>
      </c>
      <c r="S37" s="33">
        <f t="shared" si="0"/>
        <v>642900.34733893559</v>
      </c>
      <c r="T37" s="33">
        <f t="shared" si="0"/>
        <v>2105639.5652173916</v>
      </c>
      <c r="U37" s="33">
        <f t="shared" si="0"/>
        <v>0</v>
      </c>
      <c r="V37" s="33">
        <f t="shared" si="0"/>
        <v>0</v>
      </c>
      <c r="W37" s="33">
        <f t="shared" si="0"/>
        <v>0</v>
      </c>
      <c r="X37" s="33">
        <f t="shared" si="0"/>
        <v>0</v>
      </c>
      <c r="Y37" s="33">
        <f t="shared" si="0"/>
        <v>0</v>
      </c>
      <c r="Z37" s="33">
        <f t="shared" si="0"/>
        <v>0</v>
      </c>
      <c r="AA37" s="33">
        <f t="shared" si="0"/>
        <v>0</v>
      </c>
      <c r="AB37" s="33">
        <f t="shared" si="0"/>
        <v>0</v>
      </c>
      <c r="AC37" s="33">
        <f t="shared" si="0"/>
        <v>0</v>
      </c>
      <c r="AD37" s="33">
        <f t="shared" si="0"/>
        <v>0</v>
      </c>
      <c r="AE37" s="33">
        <f t="shared" si="0"/>
        <v>0</v>
      </c>
      <c r="AF37" s="33">
        <f t="shared" si="0"/>
        <v>358048</v>
      </c>
      <c r="AG37" s="33">
        <f t="shared" si="0"/>
        <v>4344182.0457516341</v>
      </c>
      <c r="AH37" s="33">
        <f t="shared" si="0"/>
        <v>0</v>
      </c>
      <c r="AI37" s="19"/>
    </row>
    <row r="38" spans="1:37" ht="15" thickBot="1">
      <c r="A38" s="18"/>
      <c r="B38" s="126" t="s">
        <v>85</v>
      </c>
      <c r="C38" s="124"/>
      <c r="D38" s="33">
        <f t="shared" ref="D38:AH38" si="1">+D37*12</f>
        <v>42051472.998660326</v>
      </c>
      <c r="E38" s="33">
        <f t="shared" si="1"/>
        <v>12004359.748629887</v>
      </c>
      <c r="F38" s="33">
        <f t="shared" si="1"/>
        <v>79003437.570088893</v>
      </c>
      <c r="G38" s="33">
        <f t="shared" si="1"/>
        <v>0</v>
      </c>
      <c r="H38" s="33">
        <f t="shared" si="1"/>
        <v>40650785.855072461</v>
      </c>
      <c r="I38" s="33">
        <f t="shared" si="1"/>
        <v>45994643.710144922</v>
      </c>
      <c r="J38" s="33">
        <f t="shared" si="1"/>
        <v>0</v>
      </c>
      <c r="K38" s="33">
        <f t="shared" si="1"/>
        <v>34631904.617707953</v>
      </c>
      <c r="L38" s="33">
        <f t="shared" si="1"/>
        <v>0</v>
      </c>
      <c r="M38" s="33">
        <f t="shared" si="1"/>
        <v>0</v>
      </c>
      <c r="N38" s="33">
        <f t="shared" si="1"/>
        <v>0</v>
      </c>
      <c r="O38" s="33">
        <f t="shared" si="1"/>
        <v>0</v>
      </c>
      <c r="P38" s="33">
        <f t="shared" si="1"/>
        <v>0</v>
      </c>
      <c r="Q38" s="33">
        <f t="shared" si="1"/>
        <v>0</v>
      </c>
      <c r="R38" s="33">
        <f t="shared" si="1"/>
        <v>0</v>
      </c>
      <c r="S38" s="33">
        <f t="shared" si="1"/>
        <v>7714804.1680672271</v>
      </c>
      <c r="T38" s="33">
        <f t="shared" si="1"/>
        <v>25267674.782608699</v>
      </c>
      <c r="U38" s="33">
        <f t="shared" si="1"/>
        <v>0</v>
      </c>
      <c r="V38" s="33">
        <f t="shared" si="1"/>
        <v>0</v>
      </c>
      <c r="W38" s="33">
        <f t="shared" si="1"/>
        <v>0</v>
      </c>
      <c r="X38" s="33">
        <f t="shared" si="1"/>
        <v>0</v>
      </c>
      <c r="Y38" s="33">
        <f t="shared" si="1"/>
        <v>0</v>
      </c>
      <c r="Z38" s="33">
        <f t="shared" si="1"/>
        <v>0</v>
      </c>
      <c r="AA38" s="33">
        <f t="shared" si="1"/>
        <v>0</v>
      </c>
      <c r="AB38" s="33">
        <f t="shared" si="1"/>
        <v>0</v>
      </c>
      <c r="AC38" s="33">
        <f t="shared" si="1"/>
        <v>0</v>
      </c>
      <c r="AD38" s="33">
        <f t="shared" si="1"/>
        <v>0</v>
      </c>
      <c r="AE38" s="33">
        <f t="shared" si="1"/>
        <v>0</v>
      </c>
      <c r="AF38" s="33">
        <f t="shared" si="1"/>
        <v>4296576</v>
      </c>
      <c r="AG38" s="33">
        <f t="shared" si="1"/>
        <v>52130184.549019605</v>
      </c>
      <c r="AH38" s="33">
        <f t="shared" si="1"/>
        <v>0</v>
      </c>
      <c r="AI38" s="19">
        <f>SUM(D38:AH38)</f>
        <v>343745844</v>
      </c>
      <c r="AJ38">
        <v>343745843</v>
      </c>
      <c r="AK38" s="96">
        <f>AI38-AJ38</f>
        <v>1</v>
      </c>
    </row>
    <row r="39" spans="1:37">
      <c r="A39" s="20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</row>
    <row r="40" spans="1:37" ht="15" thickBot="1">
      <c r="A40" s="20"/>
      <c r="B40" t="s">
        <v>96</v>
      </c>
      <c r="C40" s="39">
        <v>1.0962745098039215</v>
      </c>
      <c r="AI40" s="2"/>
    </row>
    <row r="41" spans="1:37" ht="15" thickBot="1">
      <c r="A41" s="20"/>
      <c r="B41" s="123" t="s">
        <v>97</v>
      </c>
      <c r="C41" s="124"/>
      <c r="D41" s="37">
        <f>+D38*$C$40</f>
        <v>46099957.948139191</v>
      </c>
      <c r="E41" s="37">
        <f t="shared" ref="E41:AH41" si="2">+E38*$C$40</f>
        <v>13160073.598939156</v>
      </c>
      <c r="F41" s="37">
        <f t="shared" si="2"/>
        <v>86609454.79497391</v>
      </c>
      <c r="G41" s="37">
        <f t="shared" si="2"/>
        <v>0</v>
      </c>
      <c r="H41" s="37">
        <f t="shared" si="2"/>
        <v>44564420.336413749</v>
      </c>
      <c r="I41" s="37">
        <f t="shared" si="2"/>
        <v>50422755.486945145</v>
      </c>
      <c r="J41" s="37">
        <f t="shared" si="2"/>
        <v>0</v>
      </c>
      <c r="K41" s="37">
        <f t="shared" si="2"/>
        <v>37966074.258353949</v>
      </c>
      <c r="L41" s="37">
        <f t="shared" si="2"/>
        <v>0</v>
      </c>
      <c r="M41" s="37">
        <f t="shared" si="2"/>
        <v>0</v>
      </c>
      <c r="N41" s="37">
        <f t="shared" si="2"/>
        <v>0</v>
      </c>
      <c r="O41" s="37">
        <f t="shared" si="2"/>
        <v>0</v>
      </c>
      <c r="P41" s="37">
        <f t="shared" si="2"/>
        <v>0</v>
      </c>
      <c r="Q41" s="37">
        <f t="shared" si="2"/>
        <v>0</v>
      </c>
      <c r="R41" s="37">
        <f t="shared" si="2"/>
        <v>0</v>
      </c>
      <c r="S41" s="37">
        <f t="shared" si="2"/>
        <v>8457543.1575811505</v>
      </c>
      <c r="T41" s="37">
        <f t="shared" si="2"/>
        <v>27700307.786189262</v>
      </c>
      <c r="U41" s="37">
        <f t="shared" si="2"/>
        <v>0</v>
      </c>
      <c r="V41" s="37">
        <f t="shared" si="2"/>
        <v>0</v>
      </c>
      <c r="W41" s="37">
        <f t="shared" si="2"/>
        <v>0</v>
      </c>
      <c r="X41" s="37">
        <f t="shared" si="2"/>
        <v>0</v>
      </c>
      <c r="Y41" s="37">
        <f t="shared" si="2"/>
        <v>0</v>
      </c>
      <c r="Z41" s="37">
        <f t="shared" si="2"/>
        <v>0</v>
      </c>
      <c r="AA41" s="37">
        <f t="shared" si="2"/>
        <v>0</v>
      </c>
      <c r="AB41" s="37">
        <f t="shared" si="2"/>
        <v>0</v>
      </c>
      <c r="AC41" s="37">
        <f t="shared" si="2"/>
        <v>0</v>
      </c>
      <c r="AD41" s="37">
        <f t="shared" si="2"/>
        <v>0</v>
      </c>
      <c r="AE41" s="37">
        <f t="shared" si="2"/>
        <v>0</v>
      </c>
      <c r="AF41" s="37">
        <f t="shared" si="2"/>
        <v>4710226.7482352937</v>
      </c>
      <c r="AG41" s="37">
        <f t="shared" si="2"/>
        <v>57148992.512464426</v>
      </c>
      <c r="AH41" s="37">
        <f t="shared" si="2"/>
        <v>0</v>
      </c>
      <c r="AI41" s="94">
        <f>SUM(D41:AH41)</f>
        <v>376839806.62823516</v>
      </c>
    </row>
    <row r="42" spans="1:37">
      <c r="A42" s="20"/>
    </row>
    <row r="43" spans="1:37">
      <c r="A43" s="20"/>
    </row>
    <row r="44" spans="1:37">
      <c r="A44" s="20"/>
    </row>
    <row r="45" spans="1:37">
      <c r="A45" s="20"/>
    </row>
    <row r="46" spans="1:37">
      <c r="A46" s="20"/>
    </row>
    <row r="47" spans="1:37">
      <c r="A47" s="20"/>
    </row>
    <row r="48" spans="1:37">
      <c r="A48" s="20"/>
    </row>
    <row r="49" spans="1:1">
      <c r="A49" s="20"/>
    </row>
    <row r="50" spans="1:1">
      <c r="A50" s="20"/>
    </row>
    <row r="51" spans="1:1">
      <c r="A51" s="20"/>
    </row>
    <row r="52" spans="1:1">
      <c r="A52" s="20"/>
    </row>
    <row r="53" spans="1:1">
      <c r="A53" s="20"/>
    </row>
    <row r="54" spans="1:1">
      <c r="A54" s="20"/>
    </row>
    <row r="55" spans="1:1">
      <c r="A55" s="20"/>
    </row>
    <row r="56" spans="1:1">
      <c r="A56" s="20"/>
    </row>
    <row r="57" spans="1:1">
      <c r="A57" s="20"/>
    </row>
    <row r="58" spans="1:1">
      <c r="A58" s="20"/>
    </row>
    <row r="59" spans="1:1">
      <c r="A59" s="20"/>
    </row>
    <row r="60" spans="1:1">
      <c r="A60" s="20"/>
    </row>
    <row r="61" spans="1:1">
      <c r="A61" s="20"/>
    </row>
    <row r="62" spans="1:1">
      <c r="A62" s="20"/>
    </row>
    <row r="63" spans="1:1">
      <c r="A63" s="34"/>
    </row>
  </sheetData>
  <mergeCells count="11">
    <mergeCell ref="B41:C41"/>
    <mergeCell ref="AF5:AH5"/>
    <mergeCell ref="B37:C37"/>
    <mergeCell ref="B38:C38"/>
    <mergeCell ref="D4:AH4"/>
    <mergeCell ref="D5:E5"/>
    <mergeCell ref="F5:J5"/>
    <mergeCell ref="K5:Q5"/>
    <mergeCell ref="R5:S5"/>
    <mergeCell ref="T5:W5"/>
    <mergeCell ref="X5:AE5"/>
  </mergeCells>
  <phoneticPr fontId="0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AW31"/>
  <sheetViews>
    <sheetView topLeftCell="A7" zoomScaleNormal="100" workbookViewId="0">
      <selection activeCell="AK13" sqref="AK13"/>
    </sheetView>
  </sheetViews>
  <sheetFormatPr baseColWidth="10" defaultColWidth="11.44140625" defaultRowHeight="14.4"/>
  <cols>
    <col min="1" max="1" width="11.44140625" style="2"/>
    <col min="2" max="2" width="22.5546875" style="2" customWidth="1"/>
    <col min="3" max="3" width="21.88671875" style="2" customWidth="1"/>
    <col min="4" max="4" width="28" style="2" customWidth="1"/>
    <col min="5" max="5" width="20.5546875" style="2" customWidth="1"/>
    <col min="6" max="8" width="18.5546875" style="2" customWidth="1"/>
    <col min="9" max="9" width="14.5546875" style="2" customWidth="1"/>
    <col min="10" max="10" width="14" style="2" customWidth="1"/>
    <col min="11" max="11" width="11.44140625" style="2"/>
    <col min="12" max="13" width="15.88671875" style="2" customWidth="1"/>
    <col min="14" max="14" width="11.44140625" style="2"/>
    <col min="15" max="15" width="13.33203125" style="2" customWidth="1"/>
    <col min="16" max="16" width="13.6640625" style="2" customWidth="1"/>
    <col min="17" max="17" width="13.44140625" style="2" customWidth="1"/>
    <col min="18" max="18" width="12" style="2" customWidth="1"/>
    <col min="19" max="20" width="11.44140625" style="2"/>
    <col min="21" max="21" width="14.33203125" style="2" customWidth="1"/>
    <col min="22" max="22" width="15.5546875" style="2" bestFit="1" customWidth="1"/>
    <col min="23" max="26" width="14.88671875" style="2" customWidth="1"/>
    <col min="27" max="39" width="11.44140625" style="2"/>
    <col min="40" max="40" width="15.88671875" style="2" customWidth="1"/>
    <col min="41" max="16384" width="11.44140625" style="2"/>
  </cols>
  <sheetData>
    <row r="1" spans="1:49">
      <c r="B1" s="1"/>
      <c r="C1" s="1"/>
      <c r="F1" s="40"/>
      <c r="G1" s="40"/>
      <c r="H1" s="40"/>
      <c r="I1" s="40"/>
      <c r="J1" s="40"/>
      <c r="K1" s="40"/>
      <c r="L1" s="40"/>
      <c r="M1" s="27"/>
      <c r="N1" s="27"/>
    </row>
    <row r="2" spans="1:49">
      <c r="F2" s="40"/>
      <c r="G2" s="40"/>
      <c r="H2" s="40"/>
      <c r="I2" s="40"/>
      <c r="J2" s="40"/>
      <c r="K2" s="40"/>
      <c r="L2" s="40"/>
      <c r="M2" s="27"/>
      <c r="N2" s="27"/>
    </row>
    <row r="4" spans="1:49" ht="18.600000000000001" thickBot="1">
      <c r="B4" s="3" t="s">
        <v>0</v>
      </c>
    </row>
    <row r="5" spans="1:49" ht="15" thickBot="1">
      <c r="B5" s="101" t="s">
        <v>89</v>
      </c>
      <c r="C5" s="102"/>
      <c r="D5" s="102"/>
      <c r="E5" s="102"/>
      <c r="F5" s="102"/>
      <c r="G5" s="102"/>
      <c r="H5" s="102"/>
      <c r="I5" s="102"/>
      <c r="J5" s="103"/>
    </row>
    <row r="6" spans="1:49" s="4" customFormat="1" ht="15" thickBot="1">
      <c r="B6" s="104" t="s">
        <v>1</v>
      </c>
      <c r="C6" s="105"/>
      <c r="D6" s="105"/>
      <c r="E6" s="105"/>
      <c r="F6" s="105"/>
      <c r="G6" s="106"/>
      <c r="H6" s="106"/>
      <c r="I6" s="107" t="s">
        <v>2</v>
      </c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106"/>
      <c r="W6" s="106"/>
      <c r="X6" s="106"/>
      <c r="Y6" s="106"/>
      <c r="Z6" s="106"/>
      <c r="AA6" s="106"/>
      <c r="AB6" s="106"/>
      <c r="AC6" s="106"/>
      <c r="AD6" s="106"/>
      <c r="AE6" s="106"/>
      <c r="AF6" s="106"/>
      <c r="AG6" s="106"/>
      <c r="AH6" s="106"/>
      <c r="AI6" s="106"/>
      <c r="AJ6" s="106"/>
      <c r="AK6" s="106"/>
      <c r="AL6" s="106"/>
      <c r="AM6" s="108"/>
      <c r="AN6" s="41"/>
    </row>
    <row r="7" spans="1:49" s="4" customFormat="1" ht="15.75" customHeight="1" thickBot="1">
      <c r="A7" s="45"/>
      <c r="B7" s="46"/>
      <c r="C7" s="46"/>
      <c r="D7" s="46"/>
      <c r="E7" s="46"/>
      <c r="F7" s="47"/>
      <c r="G7" s="109" t="s">
        <v>9</v>
      </c>
      <c r="H7" s="109"/>
      <c r="I7" s="110" t="s">
        <v>10</v>
      </c>
      <c r="J7" s="111"/>
      <c r="K7" s="112" t="s">
        <v>11</v>
      </c>
      <c r="L7" s="113"/>
      <c r="M7" s="113"/>
      <c r="N7" s="113"/>
      <c r="O7" s="111"/>
      <c r="P7" s="112" t="s">
        <v>12</v>
      </c>
      <c r="Q7" s="113"/>
      <c r="R7" s="113"/>
      <c r="S7" s="113"/>
      <c r="T7" s="113"/>
      <c r="U7" s="113"/>
      <c r="V7" s="113"/>
      <c r="W7" s="98" t="s">
        <v>13</v>
      </c>
      <c r="X7" s="100"/>
      <c r="Y7" s="98" t="s">
        <v>14</v>
      </c>
      <c r="Z7" s="99"/>
      <c r="AA7" s="99"/>
      <c r="AB7" s="100"/>
      <c r="AC7" s="98" t="s">
        <v>15</v>
      </c>
      <c r="AD7" s="99"/>
      <c r="AE7" s="99"/>
      <c r="AF7" s="99"/>
      <c r="AG7" s="99"/>
      <c r="AH7" s="99"/>
      <c r="AI7" s="99"/>
      <c r="AJ7" s="100"/>
      <c r="AK7" s="107" t="s">
        <v>16</v>
      </c>
      <c r="AL7" s="106"/>
      <c r="AM7" s="108"/>
      <c r="AN7" s="42"/>
      <c r="AO7" s="5"/>
      <c r="AP7" s="5"/>
      <c r="AQ7" s="5"/>
      <c r="AR7" s="5"/>
      <c r="AS7" s="5"/>
      <c r="AT7" s="5"/>
      <c r="AU7" s="5"/>
      <c r="AV7" s="6"/>
      <c r="AW7" s="6"/>
    </row>
    <row r="8" spans="1:49" s="4" customFormat="1" ht="51.6" thickBot="1">
      <c r="A8" s="49" t="s">
        <v>86</v>
      </c>
      <c r="B8" s="50" t="s">
        <v>4</v>
      </c>
      <c r="C8" s="50" t="s">
        <v>5</v>
      </c>
      <c r="D8" s="50" t="s">
        <v>6</v>
      </c>
      <c r="E8" s="62" t="s">
        <v>7</v>
      </c>
      <c r="F8" s="63" t="s">
        <v>8</v>
      </c>
      <c r="G8" s="48" t="s">
        <v>17</v>
      </c>
      <c r="H8" s="7" t="s">
        <v>18</v>
      </c>
      <c r="I8" s="8" t="s">
        <v>19</v>
      </c>
      <c r="J8" s="9" t="s">
        <v>20</v>
      </c>
      <c r="K8" s="9" t="s">
        <v>21</v>
      </c>
      <c r="L8" s="9" t="s">
        <v>22</v>
      </c>
      <c r="M8" s="9" t="s">
        <v>23</v>
      </c>
      <c r="N8" s="9" t="s">
        <v>24</v>
      </c>
      <c r="O8" s="9" t="s">
        <v>25</v>
      </c>
      <c r="P8" s="9" t="s">
        <v>26</v>
      </c>
      <c r="Q8" s="9" t="s">
        <v>27</v>
      </c>
      <c r="R8" s="9" t="s">
        <v>28</v>
      </c>
      <c r="S8" s="9" t="s">
        <v>29</v>
      </c>
      <c r="T8" s="9" t="s">
        <v>30</v>
      </c>
      <c r="U8" s="9" t="s">
        <v>31</v>
      </c>
      <c r="V8" s="9" t="s">
        <v>32</v>
      </c>
      <c r="W8" s="10" t="s">
        <v>33</v>
      </c>
      <c r="X8" s="10" t="s">
        <v>34</v>
      </c>
      <c r="Y8" s="10" t="s">
        <v>35</v>
      </c>
      <c r="Z8" s="10" t="s">
        <v>36</v>
      </c>
      <c r="AA8" s="10" t="s">
        <v>37</v>
      </c>
      <c r="AB8" s="10" t="s">
        <v>38</v>
      </c>
      <c r="AC8" s="10" t="s">
        <v>39</v>
      </c>
      <c r="AD8" s="10" t="s">
        <v>40</v>
      </c>
      <c r="AE8" s="10" t="s">
        <v>41</v>
      </c>
      <c r="AF8" s="10" t="s">
        <v>42</v>
      </c>
      <c r="AG8" s="10" t="s">
        <v>43</v>
      </c>
      <c r="AH8" s="10" t="s">
        <v>44</v>
      </c>
      <c r="AI8" s="10" t="s">
        <v>45</v>
      </c>
      <c r="AJ8" s="11" t="s">
        <v>46</v>
      </c>
      <c r="AK8" s="12" t="s">
        <v>47</v>
      </c>
      <c r="AL8" s="13" t="s">
        <v>48</v>
      </c>
      <c r="AM8" s="14" t="s">
        <v>49</v>
      </c>
      <c r="AN8" s="44" t="s">
        <v>3</v>
      </c>
      <c r="AO8" s="15"/>
      <c r="AP8" s="6"/>
      <c r="AQ8" s="6"/>
      <c r="AR8" s="6"/>
      <c r="AS8" s="6"/>
      <c r="AT8" s="6"/>
      <c r="AU8" s="6"/>
      <c r="AV8" s="6"/>
      <c r="AW8" s="6"/>
    </row>
    <row r="9" spans="1:49" s="70" customFormat="1" ht="28.8">
      <c r="A9" s="69">
        <v>1</v>
      </c>
      <c r="B9" s="69" t="s">
        <v>198</v>
      </c>
      <c r="C9" s="69" t="s">
        <v>171</v>
      </c>
      <c r="D9" s="86" t="s">
        <v>104</v>
      </c>
      <c r="E9" s="69" t="s">
        <v>105</v>
      </c>
      <c r="F9" s="69" t="s">
        <v>112</v>
      </c>
      <c r="G9" s="69">
        <v>180</v>
      </c>
      <c r="H9" s="69">
        <v>3531147</v>
      </c>
      <c r="I9" s="69">
        <v>60</v>
      </c>
      <c r="J9" s="69">
        <v>10</v>
      </c>
      <c r="K9" s="69">
        <v>100</v>
      </c>
      <c r="L9" s="69"/>
      <c r="M9" s="69"/>
      <c r="N9" s="69">
        <v>50</v>
      </c>
      <c r="O9" s="69"/>
      <c r="P9" s="69">
        <v>20</v>
      </c>
      <c r="Q9" s="69"/>
      <c r="R9" s="69"/>
      <c r="S9" s="69"/>
      <c r="T9" s="69"/>
      <c r="U9" s="69"/>
      <c r="V9" s="69"/>
      <c r="W9" s="69"/>
      <c r="X9" s="69">
        <v>20</v>
      </c>
      <c r="Y9" s="69"/>
      <c r="Z9" s="69"/>
      <c r="AA9" s="69"/>
      <c r="AB9" s="87"/>
      <c r="AC9" s="88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43">
        <f t="shared" ref="AN9:AN31" si="0">SUM(I9:AM9)</f>
        <v>260</v>
      </c>
    </row>
    <row r="10" spans="1:49" s="70" customFormat="1">
      <c r="A10" s="71">
        <v>2</v>
      </c>
      <c r="B10" s="71" t="s">
        <v>103</v>
      </c>
      <c r="C10" s="69" t="s">
        <v>173</v>
      </c>
      <c r="D10" s="72" t="s">
        <v>104</v>
      </c>
      <c r="E10" s="71" t="s">
        <v>105</v>
      </c>
      <c r="F10" s="71" t="s">
        <v>112</v>
      </c>
      <c r="G10" s="71">
        <v>180</v>
      </c>
      <c r="H10" s="69">
        <v>2247765</v>
      </c>
      <c r="I10" s="69"/>
      <c r="J10" s="71"/>
      <c r="K10" s="71"/>
      <c r="L10" s="71"/>
      <c r="M10" s="71">
        <v>160</v>
      </c>
      <c r="N10" s="71">
        <v>20</v>
      </c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3"/>
      <c r="AC10" s="74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17">
        <f t="shared" si="0"/>
        <v>180</v>
      </c>
    </row>
    <row r="11" spans="1:49" s="70" customFormat="1">
      <c r="A11" s="71">
        <v>3</v>
      </c>
      <c r="B11" s="71" t="s">
        <v>199</v>
      </c>
      <c r="C11" s="69" t="s">
        <v>99</v>
      </c>
      <c r="D11" s="72" t="s">
        <v>104</v>
      </c>
      <c r="E11" s="71" t="s">
        <v>105</v>
      </c>
      <c r="F11" s="71" t="s">
        <v>112</v>
      </c>
      <c r="G11" s="71">
        <v>180</v>
      </c>
      <c r="H11" s="69">
        <v>2247765</v>
      </c>
      <c r="I11" s="69"/>
      <c r="J11" s="71"/>
      <c r="K11" s="71"/>
      <c r="L11" s="71"/>
      <c r="M11" s="71">
        <v>20</v>
      </c>
      <c r="N11" s="71">
        <v>160</v>
      </c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3"/>
      <c r="AC11" s="74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17">
        <f t="shared" si="0"/>
        <v>180</v>
      </c>
    </row>
    <row r="12" spans="1:49" s="70" customFormat="1" ht="28.8">
      <c r="A12" s="71">
        <v>4</v>
      </c>
      <c r="B12" s="71" t="s">
        <v>200</v>
      </c>
      <c r="C12" s="69" t="s">
        <v>132</v>
      </c>
      <c r="D12" s="72" t="s">
        <v>104</v>
      </c>
      <c r="E12" s="71" t="s">
        <v>105</v>
      </c>
      <c r="F12" s="71" t="s">
        <v>112</v>
      </c>
      <c r="G12" s="71">
        <v>180</v>
      </c>
      <c r="H12" s="69">
        <v>2166538</v>
      </c>
      <c r="I12" s="69"/>
      <c r="J12" s="71"/>
      <c r="K12" s="71">
        <v>10</v>
      </c>
      <c r="L12" s="71"/>
      <c r="M12" s="71"/>
      <c r="N12" s="71">
        <v>150</v>
      </c>
      <c r="O12" s="71"/>
      <c r="P12" s="71">
        <v>20</v>
      </c>
      <c r="Q12" s="71"/>
      <c r="R12" s="71"/>
      <c r="S12" s="71"/>
      <c r="T12" s="71"/>
      <c r="U12" s="71"/>
      <c r="V12" s="71"/>
      <c r="W12" s="71"/>
      <c r="X12" s="71">
        <v>20</v>
      </c>
      <c r="Y12" s="71"/>
      <c r="Z12" s="71"/>
      <c r="AA12" s="71"/>
      <c r="AB12" s="73"/>
      <c r="AC12" s="74"/>
      <c r="AD12" s="71"/>
      <c r="AE12" s="71"/>
      <c r="AF12" s="71"/>
      <c r="AG12" s="71"/>
      <c r="AH12" s="71"/>
      <c r="AI12" s="71"/>
      <c r="AJ12" s="71"/>
      <c r="AK12" s="71">
        <v>30</v>
      </c>
      <c r="AL12" s="71"/>
      <c r="AM12" s="71"/>
      <c r="AN12" s="17">
        <f t="shared" si="0"/>
        <v>230</v>
      </c>
    </row>
    <row r="13" spans="1:49" s="70" customFormat="1" ht="28.8">
      <c r="A13" s="71">
        <v>5</v>
      </c>
      <c r="B13" s="71" t="s">
        <v>201</v>
      </c>
      <c r="C13" s="69" t="s">
        <v>202</v>
      </c>
      <c r="D13" s="72" t="s">
        <v>104</v>
      </c>
      <c r="E13" s="71" t="s">
        <v>105</v>
      </c>
      <c r="F13" s="71" t="s">
        <v>112</v>
      </c>
      <c r="G13" s="71">
        <v>180</v>
      </c>
      <c r="H13" s="69">
        <v>1925812</v>
      </c>
      <c r="I13" s="69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>
        <v>180</v>
      </c>
      <c r="Z13" s="71"/>
      <c r="AA13" s="71"/>
      <c r="AB13" s="73"/>
      <c r="AC13" s="74"/>
      <c r="AD13" s="71"/>
      <c r="AE13" s="71"/>
      <c r="AF13" s="71"/>
      <c r="AG13" s="71"/>
      <c r="AH13" s="71"/>
      <c r="AI13" s="71"/>
      <c r="AJ13" s="71"/>
      <c r="AK13" s="71"/>
      <c r="AL13" s="71"/>
      <c r="AM13" s="71"/>
      <c r="AN13" s="17">
        <f t="shared" si="0"/>
        <v>180</v>
      </c>
    </row>
    <row r="14" spans="1:49" s="70" customFormat="1">
      <c r="A14" s="69">
        <v>6</v>
      </c>
      <c r="B14" s="71" t="s">
        <v>203</v>
      </c>
      <c r="C14" s="69" t="s">
        <v>100</v>
      </c>
      <c r="D14" s="72" t="s">
        <v>104</v>
      </c>
      <c r="E14" s="71" t="s">
        <v>105</v>
      </c>
      <c r="F14" s="71" t="s">
        <v>112</v>
      </c>
      <c r="G14" s="71">
        <v>180</v>
      </c>
      <c r="H14" s="69">
        <v>1330641</v>
      </c>
      <c r="I14" s="69">
        <v>40</v>
      </c>
      <c r="J14" s="71">
        <v>10</v>
      </c>
      <c r="K14" s="71">
        <v>60</v>
      </c>
      <c r="L14" s="71"/>
      <c r="M14" s="71"/>
      <c r="N14" s="71">
        <v>60</v>
      </c>
      <c r="O14" s="71"/>
      <c r="P14" s="71">
        <v>20</v>
      </c>
      <c r="Q14" s="71"/>
      <c r="R14" s="71"/>
      <c r="S14" s="71"/>
      <c r="T14" s="71"/>
      <c r="U14" s="71"/>
      <c r="V14" s="71"/>
      <c r="W14" s="71"/>
      <c r="X14" s="71">
        <v>20</v>
      </c>
      <c r="Y14" s="71"/>
      <c r="Z14" s="71"/>
      <c r="AA14" s="71"/>
      <c r="AB14" s="73"/>
      <c r="AC14" s="74"/>
      <c r="AD14" s="71"/>
      <c r="AE14" s="71"/>
      <c r="AF14" s="71"/>
      <c r="AG14" s="71"/>
      <c r="AH14" s="71"/>
      <c r="AI14" s="71"/>
      <c r="AJ14" s="71"/>
      <c r="AK14" s="71"/>
      <c r="AL14" s="71">
        <v>10</v>
      </c>
      <c r="AM14" s="71"/>
      <c r="AN14" s="17">
        <f t="shared" si="0"/>
        <v>220</v>
      </c>
    </row>
    <row r="15" spans="1:49" s="70" customFormat="1" ht="28.8">
      <c r="A15" s="71">
        <v>7</v>
      </c>
      <c r="B15" s="71" t="s">
        <v>204</v>
      </c>
      <c r="C15" s="69" t="s">
        <v>100</v>
      </c>
      <c r="D15" s="72" t="s">
        <v>104</v>
      </c>
      <c r="E15" s="71" t="s">
        <v>105</v>
      </c>
      <c r="F15" s="71" t="s">
        <v>112</v>
      </c>
      <c r="G15" s="71">
        <v>180</v>
      </c>
      <c r="H15" s="69">
        <v>1330641</v>
      </c>
      <c r="I15" s="69">
        <v>40</v>
      </c>
      <c r="J15" s="71">
        <v>10</v>
      </c>
      <c r="K15" s="71">
        <v>60</v>
      </c>
      <c r="L15" s="71"/>
      <c r="M15" s="71"/>
      <c r="N15" s="71">
        <v>60</v>
      </c>
      <c r="O15" s="71"/>
      <c r="P15" s="71">
        <v>20</v>
      </c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3"/>
      <c r="AC15" s="74"/>
      <c r="AD15" s="71"/>
      <c r="AE15" s="71"/>
      <c r="AF15" s="71"/>
      <c r="AG15" s="71"/>
      <c r="AH15" s="71"/>
      <c r="AI15" s="71"/>
      <c r="AJ15" s="71"/>
      <c r="AK15" s="71"/>
      <c r="AL15" s="71">
        <v>10</v>
      </c>
      <c r="AM15" s="71"/>
      <c r="AN15" s="17">
        <f t="shared" si="0"/>
        <v>200</v>
      </c>
    </row>
    <row r="16" spans="1:49" s="70" customFormat="1">
      <c r="A16" s="71">
        <v>8</v>
      </c>
      <c r="B16" s="71" t="s">
        <v>205</v>
      </c>
      <c r="C16" s="69" t="s">
        <v>100</v>
      </c>
      <c r="D16" s="72" t="s">
        <v>104</v>
      </c>
      <c r="E16" s="71" t="s">
        <v>105</v>
      </c>
      <c r="F16" s="71" t="s">
        <v>112</v>
      </c>
      <c r="G16" s="71">
        <v>180</v>
      </c>
      <c r="H16" s="69">
        <v>1330641</v>
      </c>
      <c r="I16" s="69">
        <v>40</v>
      </c>
      <c r="J16" s="71">
        <v>10</v>
      </c>
      <c r="K16" s="71">
        <v>60</v>
      </c>
      <c r="L16" s="71"/>
      <c r="M16" s="71"/>
      <c r="N16" s="71">
        <v>60</v>
      </c>
      <c r="O16" s="71"/>
      <c r="P16" s="71">
        <v>20</v>
      </c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3"/>
      <c r="AC16" s="74"/>
      <c r="AD16" s="71"/>
      <c r="AE16" s="71"/>
      <c r="AF16" s="71"/>
      <c r="AG16" s="71"/>
      <c r="AH16" s="71"/>
      <c r="AI16" s="71"/>
      <c r="AJ16" s="71"/>
      <c r="AK16" s="71"/>
      <c r="AL16" s="71">
        <v>10</v>
      </c>
      <c r="AM16" s="71"/>
      <c r="AN16" s="17">
        <f t="shared" si="0"/>
        <v>200</v>
      </c>
    </row>
    <row r="17" spans="1:40" s="70" customFormat="1" ht="28.8">
      <c r="A17" s="71">
        <v>9</v>
      </c>
      <c r="B17" s="71" t="s">
        <v>206</v>
      </c>
      <c r="C17" s="69" t="s">
        <v>183</v>
      </c>
      <c r="D17" s="72" t="s">
        <v>104</v>
      </c>
      <c r="E17" s="71" t="s">
        <v>105</v>
      </c>
      <c r="F17" s="71" t="s">
        <v>112</v>
      </c>
      <c r="G17" s="71">
        <v>180</v>
      </c>
      <c r="H17" s="69">
        <v>1330641</v>
      </c>
      <c r="I17" s="69"/>
      <c r="J17" s="71"/>
      <c r="K17" s="71"/>
      <c r="L17" s="71"/>
      <c r="M17" s="71">
        <v>20</v>
      </c>
      <c r="N17" s="71">
        <v>160</v>
      </c>
      <c r="O17" s="71"/>
      <c r="P17" s="71"/>
      <c r="Q17" s="71"/>
      <c r="R17" s="71"/>
      <c r="S17" s="71"/>
      <c r="T17" s="71"/>
      <c r="U17" s="71"/>
      <c r="V17" s="71"/>
      <c r="W17" s="71"/>
      <c r="X17" s="71"/>
      <c r="Y17" s="71"/>
      <c r="Z17" s="71"/>
      <c r="AA17" s="71"/>
      <c r="AB17" s="73"/>
      <c r="AC17" s="74"/>
      <c r="AD17" s="71"/>
      <c r="AE17" s="71"/>
      <c r="AF17" s="71"/>
      <c r="AG17" s="71"/>
      <c r="AH17" s="71"/>
      <c r="AI17" s="71"/>
      <c r="AJ17" s="71"/>
      <c r="AK17" s="71"/>
      <c r="AL17" s="71"/>
      <c r="AM17" s="71"/>
      <c r="AN17" s="17">
        <f t="shared" si="0"/>
        <v>180</v>
      </c>
    </row>
    <row r="18" spans="1:40" s="70" customFormat="1" ht="28.8">
      <c r="A18" s="69">
        <v>10</v>
      </c>
      <c r="B18" s="71" t="s">
        <v>151</v>
      </c>
      <c r="C18" s="69" t="s">
        <v>207</v>
      </c>
      <c r="D18" s="72" t="s">
        <v>104</v>
      </c>
      <c r="E18" s="71" t="s">
        <v>105</v>
      </c>
      <c r="F18" s="71" t="s">
        <v>112</v>
      </c>
      <c r="G18" s="71">
        <v>180</v>
      </c>
      <c r="H18" s="69">
        <v>1298151</v>
      </c>
      <c r="I18" s="69"/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1"/>
      <c r="AA18" s="71"/>
      <c r="AB18" s="73"/>
      <c r="AC18" s="74"/>
      <c r="AD18" s="71"/>
      <c r="AE18" s="71"/>
      <c r="AF18" s="71"/>
      <c r="AG18" s="71"/>
      <c r="AH18" s="71"/>
      <c r="AI18" s="71"/>
      <c r="AJ18" s="71"/>
      <c r="AK18" s="71"/>
      <c r="AL18" s="71">
        <v>180</v>
      </c>
      <c r="AM18" s="71"/>
      <c r="AN18" s="17">
        <f t="shared" si="0"/>
        <v>180</v>
      </c>
    </row>
    <row r="19" spans="1:40" s="70" customFormat="1" ht="28.8">
      <c r="A19" s="71">
        <v>11</v>
      </c>
      <c r="B19" s="71" t="s">
        <v>116</v>
      </c>
      <c r="C19" s="69" t="s">
        <v>207</v>
      </c>
      <c r="D19" s="72" t="s">
        <v>104</v>
      </c>
      <c r="E19" s="71" t="s">
        <v>105</v>
      </c>
      <c r="F19" s="71" t="s">
        <v>112</v>
      </c>
      <c r="G19" s="71">
        <v>180</v>
      </c>
      <c r="H19" s="69">
        <v>1298151</v>
      </c>
      <c r="I19" s="69"/>
      <c r="J19" s="71"/>
      <c r="K19" s="71"/>
      <c r="L19" s="71"/>
      <c r="M19" s="71"/>
      <c r="N19" s="71"/>
      <c r="O19" s="71"/>
      <c r="P19" s="71"/>
      <c r="Q19" s="71"/>
      <c r="R19" s="71"/>
      <c r="S19" s="71"/>
      <c r="T19" s="71"/>
      <c r="U19" s="71"/>
      <c r="V19" s="71"/>
      <c r="W19" s="71"/>
      <c r="X19" s="71"/>
      <c r="Y19" s="71"/>
      <c r="Z19" s="71"/>
      <c r="AA19" s="71"/>
      <c r="AB19" s="73"/>
      <c r="AC19" s="74"/>
      <c r="AD19" s="71"/>
      <c r="AE19" s="71"/>
      <c r="AF19" s="71"/>
      <c r="AG19" s="71"/>
      <c r="AH19" s="71"/>
      <c r="AI19" s="71"/>
      <c r="AJ19" s="71"/>
      <c r="AK19" s="71"/>
      <c r="AL19" s="71">
        <v>180</v>
      </c>
      <c r="AM19" s="71"/>
      <c r="AN19" s="17">
        <f t="shared" si="0"/>
        <v>180</v>
      </c>
    </row>
    <row r="20" spans="1:40" s="70" customFormat="1" ht="28.8">
      <c r="A20" s="71">
        <v>12</v>
      </c>
      <c r="B20" s="71" t="s">
        <v>153</v>
      </c>
      <c r="C20" s="69" t="s">
        <v>207</v>
      </c>
      <c r="D20" s="72" t="s">
        <v>104</v>
      </c>
      <c r="E20" s="71" t="s">
        <v>105</v>
      </c>
      <c r="F20" s="71" t="s">
        <v>112</v>
      </c>
      <c r="G20" s="71">
        <v>180</v>
      </c>
      <c r="H20" s="69">
        <v>1298151</v>
      </c>
      <c r="I20" s="69"/>
      <c r="J20" s="71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1"/>
      <c r="Z20" s="71"/>
      <c r="AA20" s="71"/>
      <c r="AB20" s="73"/>
      <c r="AC20" s="74"/>
      <c r="AD20" s="71"/>
      <c r="AE20" s="71"/>
      <c r="AF20" s="71"/>
      <c r="AG20" s="71"/>
      <c r="AH20" s="71"/>
      <c r="AI20" s="71"/>
      <c r="AJ20" s="71"/>
      <c r="AK20" s="71"/>
      <c r="AL20" s="71">
        <v>180</v>
      </c>
      <c r="AM20" s="71"/>
      <c r="AN20" s="17">
        <f t="shared" si="0"/>
        <v>180</v>
      </c>
    </row>
    <row r="21" spans="1:40" s="70" customFormat="1" ht="28.8">
      <c r="A21" s="71">
        <v>13</v>
      </c>
      <c r="B21" s="71" t="s">
        <v>185</v>
      </c>
      <c r="C21" s="69" t="s">
        <v>208</v>
      </c>
      <c r="D21" s="72" t="s">
        <v>104</v>
      </c>
      <c r="E21" s="71" t="s">
        <v>105</v>
      </c>
      <c r="F21" s="71" t="s">
        <v>112</v>
      </c>
      <c r="G21" s="71">
        <v>180</v>
      </c>
      <c r="H21" s="69">
        <v>880202</v>
      </c>
      <c r="I21" s="69">
        <v>30</v>
      </c>
      <c r="J21" s="71">
        <v>10</v>
      </c>
      <c r="K21" s="71">
        <v>30</v>
      </c>
      <c r="L21" s="71"/>
      <c r="M21" s="71">
        <v>10</v>
      </c>
      <c r="N21" s="71">
        <v>15</v>
      </c>
      <c r="O21" s="71"/>
      <c r="P21" s="71">
        <v>20</v>
      </c>
      <c r="Q21" s="71"/>
      <c r="R21" s="71"/>
      <c r="S21" s="71"/>
      <c r="T21" s="71"/>
      <c r="U21" s="71"/>
      <c r="V21" s="71"/>
      <c r="W21" s="71"/>
      <c r="X21" s="71"/>
      <c r="Y21" s="71">
        <v>15</v>
      </c>
      <c r="Z21" s="71"/>
      <c r="AA21" s="71"/>
      <c r="AB21" s="73"/>
      <c r="AC21" s="74"/>
      <c r="AD21" s="71"/>
      <c r="AE21" s="71"/>
      <c r="AF21" s="71"/>
      <c r="AG21" s="71"/>
      <c r="AH21" s="71"/>
      <c r="AI21" s="71"/>
      <c r="AJ21" s="71"/>
      <c r="AK21" s="71"/>
      <c r="AL21" s="71"/>
      <c r="AM21" s="71"/>
      <c r="AN21" s="17">
        <f t="shared" si="0"/>
        <v>130</v>
      </c>
    </row>
    <row r="22" spans="1:40" s="70" customFormat="1" ht="28.8">
      <c r="A22" s="71">
        <v>14</v>
      </c>
      <c r="B22" s="71" t="s">
        <v>209</v>
      </c>
      <c r="C22" s="69" t="s">
        <v>208</v>
      </c>
      <c r="D22" s="72" t="s">
        <v>104</v>
      </c>
      <c r="E22" s="71" t="s">
        <v>105</v>
      </c>
      <c r="F22" s="71" t="s">
        <v>112</v>
      </c>
      <c r="G22" s="71">
        <v>180</v>
      </c>
      <c r="H22" s="69">
        <v>880202</v>
      </c>
      <c r="I22" s="69">
        <v>20</v>
      </c>
      <c r="J22" s="71">
        <v>10</v>
      </c>
      <c r="K22" s="71">
        <v>20</v>
      </c>
      <c r="L22" s="71"/>
      <c r="M22" s="71">
        <v>10</v>
      </c>
      <c r="N22" s="71">
        <v>15</v>
      </c>
      <c r="O22" s="71"/>
      <c r="P22" s="71">
        <v>20</v>
      </c>
      <c r="Q22" s="71"/>
      <c r="R22" s="71"/>
      <c r="S22" s="71"/>
      <c r="T22" s="71"/>
      <c r="U22" s="71"/>
      <c r="V22" s="71"/>
      <c r="W22" s="71"/>
      <c r="X22" s="71"/>
      <c r="Y22" s="71">
        <v>15</v>
      </c>
      <c r="Z22" s="71"/>
      <c r="AA22" s="71"/>
      <c r="AB22" s="73"/>
      <c r="AC22" s="74"/>
      <c r="AD22" s="71"/>
      <c r="AE22" s="71"/>
      <c r="AF22" s="71"/>
      <c r="AG22" s="71"/>
      <c r="AH22" s="71"/>
      <c r="AI22" s="71"/>
      <c r="AJ22" s="71"/>
      <c r="AK22" s="71"/>
      <c r="AL22" s="71"/>
      <c r="AM22" s="71"/>
      <c r="AN22" s="17">
        <f t="shared" si="0"/>
        <v>110</v>
      </c>
    </row>
    <row r="23" spans="1:40" s="70" customFormat="1">
      <c r="A23" s="69">
        <v>15</v>
      </c>
      <c r="B23" s="91" t="s">
        <v>210</v>
      </c>
      <c r="C23" s="69" t="s">
        <v>162</v>
      </c>
      <c r="D23" s="72" t="s">
        <v>220</v>
      </c>
      <c r="E23" s="71" t="s">
        <v>105</v>
      </c>
      <c r="F23" s="71" t="s">
        <v>112</v>
      </c>
      <c r="G23" s="71">
        <v>180</v>
      </c>
      <c r="H23" s="69">
        <v>1622437</v>
      </c>
      <c r="I23" s="69"/>
      <c r="J23" s="71"/>
      <c r="K23" s="71"/>
      <c r="L23" s="71"/>
      <c r="M23" s="71"/>
      <c r="N23" s="71">
        <v>180</v>
      </c>
      <c r="O23" s="71"/>
      <c r="P23" s="71"/>
      <c r="Q23" s="71"/>
      <c r="R23" s="71"/>
      <c r="S23" s="71"/>
      <c r="T23" s="71"/>
      <c r="U23" s="71"/>
      <c r="V23" s="71"/>
      <c r="W23" s="71"/>
      <c r="X23" s="71"/>
      <c r="Y23" s="71"/>
      <c r="Z23" s="71"/>
      <c r="AA23" s="71"/>
      <c r="AB23" s="73"/>
      <c r="AC23" s="74"/>
      <c r="AD23" s="71"/>
      <c r="AE23" s="71"/>
      <c r="AF23" s="71"/>
      <c r="AG23" s="71"/>
      <c r="AH23" s="71"/>
      <c r="AI23" s="71"/>
      <c r="AJ23" s="71"/>
      <c r="AK23" s="71"/>
      <c r="AL23" s="71"/>
      <c r="AM23" s="71"/>
      <c r="AN23" s="17">
        <f t="shared" si="0"/>
        <v>180</v>
      </c>
    </row>
    <row r="24" spans="1:40" s="70" customFormat="1">
      <c r="A24" s="71">
        <v>16</v>
      </c>
      <c r="B24" s="90" t="s">
        <v>149</v>
      </c>
      <c r="C24" s="69" t="s">
        <v>211</v>
      </c>
      <c r="D24" s="72" t="s">
        <v>221</v>
      </c>
      <c r="E24" s="71" t="s">
        <v>123</v>
      </c>
      <c r="F24" s="71" t="s">
        <v>112</v>
      </c>
      <c r="G24" s="71">
        <v>80</v>
      </c>
      <c r="H24" s="69">
        <v>336979</v>
      </c>
      <c r="I24" s="69"/>
      <c r="J24" s="71"/>
      <c r="K24" s="71"/>
      <c r="L24" s="71"/>
      <c r="M24" s="71">
        <v>20</v>
      </c>
      <c r="N24" s="71">
        <v>160</v>
      </c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  <c r="AA24" s="71"/>
      <c r="AB24" s="73"/>
      <c r="AC24" s="74"/>
      <c r="AD24" s="71"/>
      <c r="AE24" s="71"/>
      <c r="AF24" s="71"/>
      <c r="AG24" s="71"/>
      <c r="AH24" s="71"/>
      <c r="AI24" s="71"/>
      <c r="AJ24" s="71"/>
      <c r="AK24" s="71"/>
      <c r="AL24" s="71"/>
      <c r="AM24" s="71"/>
      <c r="AN24" s="17">
        <f t="shared" si="0"/>
        <v>180</v>
      </c>
    </row>
    <row r="25" spans="1:40" s="70" customFormat="1" ht="28.8">
      <c r="A25" s="71">
        <v>17</v>
      </c>
      <c r="B25" s="90" t="s">
        <v>212</v>
      </c>
      <c r="C25" s="69" t="s">
        <v>165</v>
      </c>
      <c r="D25" s="72" t="s">
        <v>157</v>
      </c>
      <c r="E25" s="71" t="s">
        <v>105</v>
      </c>
      <c r="F25" s="71" t="s">
        <v>112</v>
      </c>
      <c r="G25" s="71">
        <v>180</v>
      </c>
      <c r="H25" s="69">
        <v>374270</v>
      </c>
      <c r="I25" s="69"/>
      <c r="J25" s="71"/>
      <c r="K25" s="71"/>
      <c r="L25" s="71"/>
      <c r="M25" s="71"/>
      <c r="N25" s="71">
        <v>180</v>
      </c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3"/>
      <c r="AC25" s="74"/>
      <c r="AD25" s="71"/>
      <c r="AE25" s="71"/>
      <c r="AF25" s="71"/>
      <c r="AG25" s="71"/>
      <c r="AH25" s="71"/>
      <c r="AI25" s="71"/>
      <c r="AJ25" s="71"/>
      <c r="AK25" s="71"/>
      <c r="AL25" s="71"/>
      <c r="AM25" s="71"/>
      <c r="AN25" s="17">
        <f t="shared" si="0"/>
        <v>180</v>
      </c>
    </row>
    <row r="26" spans="1:40" s="70" customFormat="1" ht="28.8">
      <c r="A26" s="71">
        <v>18</v>
      </c>
      <c r="B26" s="90" t="s">
        <v>213</v>
      </c>
      <c r="C26" s="69" t="s">
        <v>98</v>
      </c>
      <c r="D26" s="72" t="s">
        <v>157</v>
      </c>
      <c r="E26" s="71" t="s">
        <v>105</v>
      </c>
      <c r="F26" s="71" t="s">
        <v>112</v>
      </c>
      <c r="G26" s="71">
        <v>180</v>
      </c>
      <c r="H26" s="69">
        <v>499469</v>
      </c>
      <c r="I26" s="69">
        <v>40</v>
      </c>
      <c r="J26" s="71">
        <v>10</v>
      </c>
      <c r="K26" s="71">
        <v>120</v>
      </c>
      <c r="L26" s="71"/>
      <c r="M26" s="71"/>
      <c r="N26" s="71">
        <v>10</v>
      </c>
      <c r="O26" s="71"/>
      <c r="P26" s="71">
        <v>20</v>
      </c>
      <c r="Q26" s="71"/>
      <c r="R26" s="71"/>
      <c r="S26" s="71"/>
      <c r="T26" s="71"/>
      <c r="U26" s="71"/>
      <c r="V26" s="71"/>
      <c r="W26" s="71"/>
      <c r="X26" s="71"/>
      <c r="Y26" s="71"/>
      <c r="Z26" s="71"/>
      <c r="AA26" s="71"/>
      <c r="AB26" s="73"/>
      <c r="AC26" s="74"/>
      <c r="AD26" s="71"/>
      <c r="AE26" s="71"/>
      <c r="AF26" s="71"/>
      <c r="AG26" s="71"/>
      <c r="AH26" s="71"/>
      <c r="AI26" s="71"/>
      <c r="AJ26" s="71"/>
      <c r="AK26" s="71"/>
      <c r="AL26" s="71"/>
      <c r="AM26" s="71"/>
      <c r="AN26" s="17">
        <f t="shared" si="0"/>
        <v>200</v>
      </c>
    </row>
    <row r="27" spans="1:40" s="70" customFormat="1" ht="28.8">
      <c r="A27" s="69">
        <v>19</v>
      </c>
      <c r="B27" s="90" t="s">
        <v>214</v>
      </c>
      <c r="C27" s="69" t="s">
        <v>98</v>
      </c>
      <c r="D27" s="72" t="s">
        <v>157</v>
      </c>
      <c r="E27" s="71" t="s">
        <v>105</v>
      </c>
      <c r="F27" s="71" t="s">
        <v>112</v>
      </c>
      <c r="G27" s="71">
        <v>180</v>
      </c>
      <c r="H27" s="69">
        <v>517904</v>
      </c>
      <c r="I27" s="69">
        <v>40</v>
      </c>
      <c r="J27" s="71">
        <v>10</v>
      </c>
      <c r="K27" s="71">
        <v>120</v>
      </c>
      <c r="L27" s="71"/>
      <c r="M27" s="71"/>
      <c r="N27" s="71">
        <v>10</v>
      </c>
      <c r="O27" s="71"/>
      <c r="P27" s="71">
        <v>20</v>
      </c>
      <c r="Q27" s="71"/>
      <c r="R27" s="71"/>
      <c r="S27" s="71"/>
      <c r="T27" s="71"/>
      <c r="U27" s="71"/>
      <c r="V27" s="71"/>
      <c r="W27" s="71"/>
      <c r="X27" s="71"/>
      <c r="Y27" s="71"/>
      <c r="Z27" s="71"/>
      <c r="AA27" s="71"/>
      <c r="AB27" s="73"/>
      <c r="AC27" s="74"/>
      <c r="AD27" s="71"/>
      <c r="AE27" s="71"/>
      <c r="AF27" s="71"/>
      <c r="AG27" s="71"/>
      <c r="AH27" s="71"/>
      <c r="AI27" s="71"/>
      <c r="AJ27" s="71"/>
      <c r="AK27" s="71"/>
      <c r="AL27" s="71"/>
      <c r="AM27" s="71"/>
      <c r="AN27" s="17">
        <f t="shared" si="0"/>
        <v>200</v>
      </c>
    </row>
    <row r="28" spans="1:40" s="70" customFormat="1" ht="28.8">
      <c r="A28" s="71">
        <v>20</v>
      </c>
      <c r="B28" s="90" t="s">
        <v>215</v>
      </c>
      <c r="C28" s="69" t="s">
        <v>217</v>
      </c>
      <c r="D28" s="72" t="s">
        <v>157</v>
      </c>
      <c r="E28" s="71" t="s">
        <v>105</v>
      </c>
      <c r="F28" s="71" t="s">
        <v>112</v>
      </c>
      <c r="G28" s="71">
        <v>180</v>
      </c>
      <c r="H28" s="69">
        <v>477652</v>
      </c>
      <c r="I28" s="69"/>
      <c r="J28" s="71"/>
      <c r="K28" s="71"/>
      <c r="L28" s="71"/>
      <c r="M28" s="71"/>
      <c r="N28" s="71">
        <v>180</v>
      </c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71"/>
      <c r="AA28" s="71"/>
      <c r="AB28" s="73"/>
      <c r="AC28" s="74"/>
      <c r="AD28" s="71"/>
      <c r="AE28" s="71"/>
      <c r="AF28" s="71"/>
      <c r="AG28" s="71"/>
      <c r="AH28" s="71"/>
      <c r="AI28" s="71"/>
      <c r="AJ28" s="71"/>
      <c r="AK28" s="71"/>
      <c r="AL28" s="71"/>
      <c r="AM28" s="71"/>
      <c r="AN28" s="17">
        <f t="shared" si="0"/>
        <v>180</v>
      </c>
    </row>
    <row r="29" spans="1:40" s="70" customFormat="1" ht="28.8">
      <c r="A29" s="71">
        <v>21</v>
      </c>
      <c r="B29" s="90" t="s">
        <v>216</v>
      </c>
      <c r="C29" s="69" t="s">
        <v>162</v>
      </c>
      <c r="D29" s="72" t="s">
        <v>159</v>
      </c>
      <c r="E29" s="71" t="s">
        <v>105</v>
      </c>
      <c r="F29" s="71" t="s">
        <v>112</v>
      </c>
      <c r="G29" s="71">
        <v>180</v>
      </c>
      <c r="H29" s="69">
        <f>349602</f>
        <v>349602</v>
      </c>
      <c r="I29" s="69"/>
      <c r="J29" s="71"/>
      <c r="K29" s="71"/>
      <c r="L29" s="71"/>
      <c r="M29" s="71"/>
      <c r="N29" s="71">
        <v>180</v>
      </c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3"/>
      <c r="AC29" s="74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17">
        <f t="shared" si="0"/>
        <v>180</v>
      </c>
    </row>
    <row r="30" spans="1:40" s="70" customFormat="1">
      <c r="A30" s="71">
        <v>22</v>
      </c>
      <c r="B30" s="90" t="s">
        <v>218</v>
      </c>
      <c r="C30" s="69" t="s">
        <v>160</v>
      </c>
      <c r="D30" s="72" t="s">
        <v>157</v>
      </c>
      <c r="E30" s="71" t="s">
        <v>105</v>
      </c>
      <c r="F30" s="71" t="s">
        <v>112</v>
      </c>
      <c r="G30" s="71">
        <v>180</v>
      </c>
      <c r="H30" s="69">
        <f>309177-38000</f>
        <v>271177</v>
      </c>
      <c r="I30" s="69"/>
      <c r="J30" s="71"/>
      <c r="K30" s="71"/>
      <c r="L30" s="71"/>
      <c r="M30" s="71"/>
      <c r="N30" s="71">
        <v>180</v>
      </c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3"/>
      <c r="AC30" s="74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17">
        <f t="shared" si="0"/>
        <v>180</v>
      </c>
    </row>
    <row r="31" spans="1:40" s="70" customFormat="1" ht="28.8">
      <c r="A31" s="71">
        <v>23</v>
      </c>
      <c r="B31" s="90" t="s">
        <v>219</v>
      </c>
      <c r="C31" s="69" t="s">
        <v>162</v>
      </c>
      <c r="D31" s="72" t="s">
        <v>159</v>
      </c>
      <c r="E31" s="71" t="s">
        <v>105</v>
      </c>
      <c r="F31" s="71" t="s">
        <v>112</v>
      </c>
      <c r="G31" s="71">
        <v>180</v>
      </c>
      <c r="H31" s="69">
        <v>386034</v>
      </c>
      <c r="I31" s="69"/>
      <c r="J31" s="71"/>
      <c r="K31" s="71"/>
      <c r="L31" s="71"/>
      <c r="M31" s="71"/>
      <c r="N31" s="71">
        <v>180</v>
      </c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/>
      <c r="AB31" s="73"/>
      <c r="AC31" s="74"/>
      <c r="AD31" s="71"/>
      <c r="AE31" s="71"/>
      <c r="AF31" s="71"/>
      <c r="AG31" s="71"/>
      <c r="AH31" s="71"/>
      <c r="AI31" s="71"/>
      <c r="AJ31" s="71"/>
      <c r="AK31" s="71"/>
      <c r="AL31" s="71"/>
      <c r="AM31" s="71"/>
      <c r="AN31" s="17">
        <f t="shared" si="0"/>
        <v>180</v>
      </c>
    </row>
  </sheetData>
  <mergeCells count="11">
    <mergeCell ref="Y7:AB7"/>
    <mergeCell ref="AC7:AJ7"/>
    <mergeCell ref="B5:J5"/>
    <mergeCell ref="B6:H6"/>
    <mergeCell ref="I6:AM6"/>
    <mergeCell ref="G7:H7"/>
    <mergeCell ref="AK7:AM7"/>
    <mergeCell ref="I7:J7"/>
    <mergeCell ref="K7:O7"/>
    <mergeCell ref="P7:V7"/>
    <mergeCell ref="W7:X7"/>
  </mergeCells>
  <phoneticPr fontId="0" type="noConversion"/>
  <pageMargins left="0.70866141732283472" right="0.70866141732283472" top="0.74803149606299213" bottom="0.74803149606299213" header="0.31496062992125984" footer="0.31496062992125984"/>
  <pageSetup scale="7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2:AK39"/>
  <sheetViews>
    <sheetView topLeftCell="V22" workbookViewId="0">
      <selection activeCell="AI35" sqref="AI35"/>
    </sheetView>
  </sheetViews>
  <sheetFormatPr baseColWidth="10" defaultRowHeight="14.4"/>
  <cols>
    <col min="2" max="2" width="32.5546875" customWidth="1"/>
    <col min="3" max="3" width="14.88671875" customWidth="1"/>
    <col min="9" max="9" width="15.33203125" customWidth="1"/>
    <col min="35" max="35" width="12.5546875" bestFit="1" customWidth="1"/>
    <col min="37" max="37" width="12.5546875" bestFit="1" customWidth="1"/>
  </cols>
  <sheetData>
    <row r="2" spans="1:35">
      <c r="B2" s="19" t="s">
        <v>50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5" thickBot="1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5" thickBot="1">
      <c r="D4" s="114" t="s">
        <v>52</v>
      </c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5"/>
      <c r="S4" s="115"/>
      <c r="T4" s="115"/>
      <c r="U4" s="115"/>
      <c r="V4" s="115"/>
      <c r="W4" s="115"/>
      <c r="X4" s="115"/>
      <c r="Y4" s="115"/>
      <c r="Z4" s="115"/>
      <c r="AA4" s="115"/>
      <c r="AB4" s="115"/>
      <c r="AC4" s="115"/>
      <c r="AD4" s="115"/>
      <c r="AE4" s="115"/>
      <c r="AF4" s="115"/>
      <c r="AG4" s="115"/>
      <c r="AH4" s="116"/>
      <c r="AI4" s="21"/>
    </row>
    <row r="5" spans="1:35" ht="15" thickBot="1">
      <c r="A5" s="55"/>
      <c r="B5" s="56"/>
      <c r="C5" s="57"/>
      <c r="D5" s="117" t="s">
        <v>10</v>
      </c>
      <c r="E5" s="118"/>
      <c r="F5" s="119" t="s">
        <v>11</v>
      </c>
      <c r="G5" s="117"/>
      <c r="H5" s="117"/>
      <c r="I5" s="117"/>
      <c r="J5" s="118"/>
      <c r="K5" s="119" t="s">
        <v>12</v>
      </c>
      <c r="L5" s="117"/>
      <c r="M5" s="117"/>
      <c r="N5" s="117"/>
      <c r="O5" s="117"/>
      <c r="P5" s="117"/>
      <c r="Q5" s="117"/>
      <c r="R5" s="120" t="s">
        <v>13</v>
      </c>
      <c r="S5" s="121"/>
      <c r="T5" s="120" t="s">
        <v>14</v>
      </c>
      <c r="U5" s="117"/>
      <c r="V5" s="117"/>
      <c r="W5" s="121"/>
      <c r="X5" s="120" t="s">
        <v>15</v>
      </c>
      <c r="Y5" s="117"/>
      <c r="Z5" s="117"/>
      <c r="AA5" s="117"/>
      <c r="AB5" s="117"/>
      <c r="AC5" s="117"/>
      <c r="AD5" s="117"/>
      <c r="AE5" s="117"/>
      <c r="AF5" s="114" t="s">
        <v>16</v>
      </c>
      <c r="AG5" s="115"/>
      <c r="AH5" s="116"/>
      <c r="AI5" s="21"/>
    </row>
    <row r="6" spans="1:35" ht="15" thickBot="1">
      <c r="A6" s="58"/>
      <c r="B6" s="59"/>
      <c r="C6" s="60"/>
      <c r="D6" s="54" t="s">
        <v>53</v>
      </c>
      <c r="E6" s="22" t="s">
        <v>54</v>
      </c>
      <c r="F6" s="22" t="s">
        <v>55</v>
      </c>
      <c r="G6" s="22" t="s">
        <v>56</v>
      </c>
      <c r="H6" s="22" t="s">
        <v>57</v>
      </c>
      <c r="I6" s="22" t="s">
        <v>58</v>
      </c>
      <c r="J6" s="22" t="s">
        <v>59</v>
      </c>
      <c r="K6" s="22" t="s">
        <v>60</v>
      </c>
      <c r="L6" s="22" t="s">
        <v>61</v>
      </c>
      <c r="M6" s="22" t="s">
        <v>62</v>
      </c>
      <c r="N6" s="22" t="s">
        <v>63</v>
      </c>
      <c r="O6" s="22" t="s">
        <v>64</v>
      </c>
      <c r="P6" s="22" t="s">
        <v>65</v>
      </c>
      <c r="Q6" s="22" t="s">
        <v>66</v>
      </c>
      <c r="R6" s="22" t="s">
        <v>67</v>
      </c>
      <c r="S6" s="22" t="s">
        <v>68</v>
      </c>
      <c r="T6" s="22" t="s">
        <v>69</v>
      </c>
      <c r="U6" s="22" t="s">
        <v>70</v>
      </c>
      <c r="V6" s="22" t="s">
        <v>71</v>
      </c>
      <c r="W6" s="22" t="s">
        <v>72</v>
      </c>
      <c r="X6" s="22" t="s">
        <v>73</v>
      </c>
      <c r="Y6" s="22" t="s">
        <v>74</v>
      </c>
      <c r="Z6" s="22" t="s">
        <v>75</v>
      </c>
      <c r="AA6" s="22" t="s">
        <v>76</v>
      </c>
      <c r="AB6" s="22" t="s">
        <v>77</v>
      </c>
      <c r="AC6" s="22" t="s">
        <v>78</v>
      </c>
      <c r="AD6" s="22" t="s">
        <v>79</v>
      </c>
      <c r="AE6" s="23" t="s">
        <v>80</v>
      </c>
      <c r="AF6" s="24" t="s">
        <v>81</v>
      </c>
      <c r="AG6" s="25" t="s">
        <v>82</v>
      </c>
      <c r="AH6" s="26" t="s">
        <v>83</v>
      </c>
      <c r="AI6" s="27"/>
    </row>
    <row r="7" spans="1:35" ht="51.6" thickBot="1">
      <c r="A7" s="61" t="s">
        <v>86</v>
      </c>
      <c r="B7" s="61" t="s">
        <v>5</v>
      </c>
      <c r="C7" s="61" t="s">
        <v>51</v>
      </c>
      <c r="D7" s="28" t="s">
        <v>19</v>
      </c>
      <c r="E7" s="29" t="s">
        <v>20</v>
      </c>
      <c r="F7" s="29" t="s">
        <v>21</v>
      </c>
      <c r="G7" s="29" t="s">
        <v>22</v>
      </c>
      <c r="H7" s="29" t="s">
        <v>23</v>
      </c>
      <c r="I7" s="29" t="s">
        <v>24</v>
      </c>
      <c r="J7" s="29" t="s">
        <v>25</v>
      </c>
      <c r="K7" s="29" t="s">
        <v>26</v>
      </c>
      <c r="L7" s="29" t="s">
        <v>27</v>
      </c>
      <c r="M7" s="29" t="s">
        <v>28</v>
      </c>
      <c r="N7" s="29" t="s">
        <v>29</v>
      </c>
      <c r="O7" s="29" t="s">
        <v>30</v>
      </c>
      <c r="P7" s="29" t="s">
        <v>31</v>
      </c>
      <c r="Q7" s="29" t="s">
        <v>32</v>
      </c>
      <c r="R7" s="29" t="s">
        <v>33</v>
      </c>
      <c r="S7" s="29" t="s">
        <v>34</v>
      </c>
      <c r="T7" s="29" t="s">
        <v>35</v>
      </c>
      <c r="U7" s="29" t="s">
        <v>36</v>
      </c>
      <c r="V7" s="29" t="s">
        <v>37</v>
      </c>
      <c r="W7" s="29" t="s">
        <v>38</v>
      </c>
      <c r="X7" s="29" t="s">
        <v>39</v>
      </c>
      <c r="Y7" s="29" t="s">
        <v>40</v>
      </c>
      <c r="Z7" s="29" t="s">
        <v>41</v>
      </c>
      <c r="AA7" s="29" t="s">
        <v>42</v>
      </c>
      <c r="AB7" s="29" t="s">
        <v>43</v>
      </c>
      <c r="AC7" s="29" t="s">
        <v>44</v>
      </c>
      <c r="AD7" s="29" t="s">
        <v>45</v>
      </c>
      <c r="AE7" s="30" t="s">
        <v>46</v>
      </c>
      <c r="AF7" s="31" t="s">
        <v>47</v>
      </c>
      <c r="AG7" s="10" t="s">
        <v>48</v>
      </c>
      <c r="AH7" s="32" t="s">
        <v>49</v>
      </c>
      <c r="AI7" s="2"/>
    </row>
    <row r="8" spans="1:35">
      <c r="A8" s="16">
        <v>1</v>
      </c>
      <c r="B8" s="16" t="str">
        <f>+'11- 2010'!C9</f>
        <v>M.S.S.O</v>
      </c>
      <c r="C8" s="16">
        <f>+'11- 2010'!H9/'11- 2010'!AN9</f>
        <v>13581.334615384616</v>
      </c>
      <c r="D8" s="18">
        <f>+$C$8*'11- 2010'!I9</f>
        <v>814880.07692307699</v>
      </c>
      <c r="E8" s="18">
        <f>+$C$8*'11- 2010'!J9</f>
        <v>135813.34615384616</v>
      </c>
      <c r="F8" s="18">
        <f>+$C$8*'11- 2010'!K9</f>
        <v>1358133.4615384615</v>
      </c>
      <c r="G8" s="18">
        <f>+$C$8*'11- 2010'!L9</f>
        <v>0</v>
      </c>
      <c r="H8" s="18">
        <f>+$C$8*'11- 2010'!M9</f>
        <v>0</v>
      </c>
      <c r="I8" s="18">
        <f>+$C$8*'11- 2010'!N9</f>
        <v>679066.73076923075</v>
      </c>
      <c r="J8" s="18">
        <f>+$C$8*'11- 2010'!O9</f>
        <v>0</v>
      </c>
      <c r="K8" s="18">
        <f>+$C$8*'11- 2010'!P9</f>
        <v>271626.69230769231</v>
      </c>
      <c r="L8" s="18">
        <f>+$C$8*'11- 2010'!Q9</f>
        <v>0</v>
      </c>
      <c r="M8" s="18">
        <f>+$C$8*'11- 2010'!R9</f>
        <v>0</v>
      </c>
      <c r="N8" s="18">
        <f>+$C$8*'11- 2010'!S9</f>
        <v>0</v>
      </c>
      <c r="O8" s="18">
        <f>+$C$8*'11- 2010'!T9</f>
        <v>0</v>
      </c>
      <c r="P8" s="18">
        <f>+$C$8*'11- 2010'!U9</f>
        <v>0</v>
      </c>
      <c r="Q8" s="18">
        <f>+$C$8*'11- 2010'!V9</f>
        <v>0</v>
      </c>
      <c r="R8" s="18">
        <f>+$C$8*'11- 2010'!W9</f>
        <v>0</v>
      </c>
      <c r="S8" s="18">
        <f>+$C$8*'11- 2010'!X9</f>
        <v>271626.69230769231</v>
      </c>
      <c r="T8" s="18">
        <f>+$C$8*'11- 2010'!Y9</f>
        <v>0</v>
      </c>
      <c r="U8" s="18">
        <f>+$C$8*'11- 2010'!Z9</f>
        <v>0</v>
      </c>
      <c r="V8" s="18">
        <f>+$C$8*'11- 2010'!AA9</f>
        <v>0</v>
      </c>
      <c r="W8" s="18">
        <f>+$C$8*'11- 2010'!AB9</f>
        <v>0</v>
      </c>
      <c r="X8" s="18">
        <f>+$C$8*'11- 2010'!AC9</f>
        <v>0</v>
      </c>
      <c r="Y8" s="18">
        <f>+$C$8*'11- 2010'!AD9</f>
        <v>0</v>
      </c>
      <c r="Z8" s="18">
        <f>+$C$8*'11- 2010'!AE9</f>
        <v>0</v>
      </c>
      <c r="AA8" s="18">
        <f>+$C$8*'11- 2010'!AF9</f>
        <v>0</v>
      </c>
      <c r="AB8" s="18">
        <f>+$C$8*'11- 2010'!AG9</f>
        <v>0</v>
      </c>
      <c r="AC8" s="18">
        <f>+$C$8*'11- 2010'!AH9</f>
        <v>0</v>
      </c>
      <c r="AD8" s="18">
        <f>+$C$8*'11- 2010'!AI9</f>
        <v>0</v>
      </c>
      <c r="AE8" s="18">
        <f>+$C$8*'11- 2010'!AJ9</f>
        <v>0</v>
      </c>
      <c r="AF8" s="18">
        <f>+$C$8*'11- 2010'!AK9</f>
        <v>0</v>
      </c>
      <c r="AG8" s="18">
        <f>+$C$8*'11- 2010'!AL9</f>
        <v>0</v>
      </c>
      <c r="AH8" s="18">
        <f>+$C$8*'11- 2010'!AM9</f>
        <v>0</v>
      </c>
      <c r="AI8" s="2"/>
    </row>
    <row r="9" spans="1:35">
      <c r="A9" s="18">
        <v>2</v>
      </c>
      <c r="B9" s="18" t="str">
        <f>+'11- 2010'!C10</f>
        <v>Odontologa Profesional</v>
      </c>
      <c r="C9" s="18">
        <f>+'11- 2010'!H10/'11- 2010'!AN10</f>
        <v>12487.583333333334</v>
      </c>
      <c r="D9" s="18">
        <f>+$C$9*'11- 2010'!I10</f>
        <v>0</v>
      </c>
      <c r="E9" s="18">
        <f>+$C$9*'11- 2010'!J10</f>
        <v>0</v>
      </c>
      <c r="F9" s="18">
        <f>+$C$9*'11- 2010'!K10</f>
        <v>0</v>
      </c>
      <c r="G9" s="18">
        <f>+$C$9*'11- 2010'!L10</f>
        <v>0</v>
      </c>
      <c r="H9" s="18">
        <f>+$C$9*'11- 2010'!M10</f>
        <v>1998013.3333333335</v>
      </c>
      <c r="I9" s="18">
        <f>+$C$9*'11- 2010'!N10</f>
        <v>249751.66666666669</v>
      </c>
      <c r="J9" s="18">
        <f>+$C$9*'11- 2010'!O10</f>
        <v>0</v>
      </c>
      <c r="K9" s="18">
        <f>+$C$9*'11- 2010'!P10</f>
        <v>0</v>
      </c>
      <c r="L9" s="18">
        <f>+$C$9*'11- 2010'!Q10</f>
        <v>0</v>
      </c>
      <c r="M9" s="18">
        <f>+$C$9*'11- 2010'!R10</f>
        <v>0</v>
      </c>
      <c r="N9" s="18">
        <f>+$C$9*'11- 2010'!S10</f>
        <v>0</v>
      </c>
      <c r="O9" s="18">
        <f>+$C$9*'11- 2010'!T10</f>
        <v>0</v>
      </c>
      <c r="P9" s="18">
        <f>+$C$9*'11- 2010'!U10</f>
        <v>0</v>
      </c>
      <c r="Q9" s="18">
        <f>+$C$9*'11- 2010'!V10</f>
        <v>0</v>
      </c>
      <c r="R9" s="18">
        <f>+$C$9*'11- 2010'!W10</f>
        <v>0</v>
      </c>
      <c r="S9" s="18">
        <f>+$C$9*'11- 2010'!X10</f>
        <v>0</v>
      </c>
      <c r="T9" s="18">
        <f>+$C$9*'11- 2010'!Y10</f>
        <v>0</v>
      </c>
      <c r="U9" s="18">
        <f>+$C$9*'11- 2010'!Z10</f>
        <v>0</v>
      </c>
      <c r="V9" s="18">
        <f>+$C$9*'11- 2010'!AA10</f>
        <v>0</v>
      </c>
      <c r="W9" s="18">
        <f>+$C$9*'11- 2010'!AB10</f>
        <v>0</v>
      </c>
      <c r="X9" s="18">
        <f>+$C$9*'11- 2010'!AC10</f>
        <v>0</v>
      </c>
      <c r="Y9" s="18">
        <f>+$C$9*'11- 2010'!AD10</f>
        <v>0</v>
      </c>
      <c r="Z9" s="18">
        <f>+$C$9*'11- 2010'!AE10</f>
        <v>0</v>
      </c>
      <c r="AA9" s="18">
        <f>+$C$9*'11- 2010'!AF10</f>
        <v>0</v>
      </c>
      <c r="AB9" s="18">
        <f>+$C$9*'11- 2010'!AG10</f>
        <v>0</v>
      </c>
      <c r="AC9" s="18">
        <f>+$C$9*'11- 2010'!AH10</f>
        <v>0</v>
      </c>
      <c r="AD9" s="18">
        <f>+$C$9*'11- 2010'!AI10</f>
        <v>0</v>
      </c>
      <c r="AE9" s="18">
        <f>+$C$9*'11- 2010'!AJ10</f>
        <v>0</v>
      </c>
      <c r="AF9" s="18">
        <f>+$C$9*'11- 2010'!AK10</f>
        <v>0</v>
      </c>
      <c r="AG9" s="18">
        <f>+$C$9*'11- 2010'!AL10</f>
        <v>0</v>
      </c>
      <c r="AH9" s="18">
        <f>+$C$9*'11- 2010'!AM10</f>
        <v>0</v>
      </c>
      <c r="AI9" s="2"/>
    </row>
    <row r="10" spans="1:35">
      <c r="A10" s="18">
        <v>3</v>
      </c>
      <c r="B10" s="18" t="str">
        <f>+'11- 2010'!C11</f>
        <v>Odontologo Profesional</v>
      </c>
      <c r="C10" s="18">
        <f>+'11- 2010'!H11/'11- 2010'!AN11</f>
        <v>12487.583333333334</v>
      </c>
      <c r="D10" s="18">
        <f>+$C$10*'11- 2010'!I11</f>
        <v>0</v>
      </c>
      <c r="E10" s="18">
        <f>+$C$10*'11- 2010'!J11</f>
        <v>0</v>
      </c>
      <c r="F10" s="18">
        <f>+$C$10*'11- 2010'!K11</f>
        <v>0</v>
      </c>
      <c r="G10" s="18">
        <f>+$C$10*'11- 2010'!L11</f>
        <v>0</v>
      </c>
      <c r="H10" s="18">
        <f>+$C$10*'11- 2010'!M11</f>
        <v>249751.66666666669</v>
      </c>
      <c r="I10" s="18">
        <f>+$C$10*'11- 2010'!N11</f>
        <v>1998013.3333333335</v>
      </c>
      <c r="J10" s="18">
        <f>+$C$10*'11- 2010'!O11</f>
        <v>0</v>
      </c>
      <c r="K10" s="18">
        <f>+$C$10*'11- 2010'!P11</f>
        <v>0</v>
      </c>
      <c r="L10" s="18">
        <f>+$C$10*'11- 2010'!Q11</f>
        <v>0</v>
      </c>
      <c r="M10" s="18">
        <f>+$C$10*'11- 2010'!R11</f>
        <v>0</v>
      </c>
      <c r="N10" s="18">
        <f>+$C$10*'11- 2010'!S11</f>
        <v>0</v>
      </c>
      <c r="O10" s="18">
        <f>+$C$10*'11- 2010'!T11</f>
        <v>0</v>
      </c>
      <c r="P10" s="18">
        <f>+$C$10*'11- 2010'!U11</f>
        <v>0</v>
      </c>
      <c r="Q10" s="18">
        <f>+$C$10*'11- 2010'!V11</f>
        <v>0</v>
      </c>
      <c r="R10" s="18">
        <f>+$C$10*'11- 2010'!W11</f>
        <v>0</v>
      </c>
      <c r="S10" s="18">
        <f>+$C$10*'11- 2010'!X11</f>
        <v>0</v>
      </c>
      <c r="T10" s="18">
        <f>+$C$10*'11- 2010'!Y11</f>
        <v>0</v>
      </c>
      <c r="U10" s="18">
        <f>+$C$10*'11- 2010'!Z11</f>
        <v>0</v>
      </c>
      <c r="V10" s="18">
        <f>+$C$10*'11- 2010'!AA11</f>
        <v>0</v>
      </c>
      <c r="W10" s="18">
        <f>+$C$10*'11- 2010'!AB11</f>
        <v>0</v>
      </c>
      <c r="X10" s="18">
        <f>+$C$10*'11- 2010'!AC11</f>
        <v>0</v>
      </c>
      <c r="Y10" s="18">
        <f>+$C$10*'11- 2010'!AD11</f>
        <v>0</v>
      </c>
      <c r="Z10" s="18">
        <f>+$C$10*'11- 2010'!AE11</f>
        <v>0</v>
      </c>
      <c r="AA10" s="18">
        <f>+$C$10*'11- 2010'!AF11</f>
        <v>0</v>
      </c>
      <c r="AB10" s="18">
        <f>+$C$10*'11- 2010'!AG11</f>
        <v>0</v>
      </c>
      <c r="AC10" s="18">
        <f>+$C$10*'11- 2010'!AH11</f>
        <v>0</v>
      </c>
      <c r="AD10" s="18">
        <f>+$C$10*'11- 2010'!AI11</f>
        <v>0</v>
      </c>
      <c r="AE10" s="18">
        <f>+$C$10*'11- 2010'!AJ11</f>
        <v>0</v>
      </c>
      <c r="AF10" s="18">
        <f>+$C$10*'11- 2010'!AK11</f>
        <v>0</v>
      </c>
      <c r="AG10" s="18">
        <f>+$C$10*'11- 2010'!AL11</f>
        <v>0</v>
      </c>
      <c r="AH10" s="18">
        <f>+$C$10*'11- 2010'!AM11</f>
        <v>0</v>
      </c>
      <c r="AI10" s="2"/>
    </row>
    <row r="11" spans="1:35">
      <c r="A11" s="18">
        <v>4</v>
      </c>
      <c r="B11" s="18" t="str">
        <f>+'11- 2010'!C12</f>
        <v>Enfermera Profesional</v>
      </c>
      <c r="C11" s="18">
        <f>+'11- 2010'!H12/'11- 2010'!AN12</f>
        <v>9419.7304347826084</v>
      </c>
      <c r="D11" s="18">
        <f>+$C$11*'11- 2010'!I12</f>
        <v>0</v>
      </c>
      <c r="E11" s="18">
        <f>+$C$11*'11- 2010'!J12</f>
        <v>0</v>
      </c>
      <c r="F11" s="18">
        <f>+$C$11*'11- 2010'!K12</f>
        <v>94197.304347826081</v>
      </c>
      <c r="G11" s="18">
        <f>+$C$11*'11- 2010'!L12</f>
        <v>0</v>
      </c>
      <c r="H11" s="18">
        <f>+$C$11*'11- 2010'!M12</f>
        <v>0</v>
      </c>
      <c r="I11" s="18">
        <f>+$C$11*'11- 2010'!N12</f>
        <v>1412959.5652173914</v>
      </c>
      <c r="J11" s="18">
        <f>+$C$11*'11- 2010'!O12</f>
        <v>0</v>
      </c>
      <c r="K11" s="18">
        <f>+$C$11*'11- 2010'!P12</f>
        <v>188394.60869565216</v>
      </c>
      <c r="L11" s="18">
        <f>+$C$11*'11- 2010'!Q12</f>
        <v>0</v>
      </c>
      <c r="M11" s="18">
        <f>+$C$11*'11- 2010'!R12</f>
        <v>0</v>
      </c>
      <c r="N11" s="18">
        <f>+$C$11*'11- 2010'!S12</f>
        <v>0</v>
      </c>
      <c r="O11" s="18">
        <f>+$C$11*'11- 2010'!T12</f>
        <v>0</v>
      </c>
      <c r="P11" s="18">
        <f>+$C$11*'11- 2010'!U12</f>
        <v>0</v>
      </c>
      <c r="Q11" s="18">
        <f>+$C$11*'11- 2010'!V12</f>
        <v>0</v>
      </c>
      <c r="R11" s="18">
        <f>+$C$11*'11- 2010'!W12</f>
        <v>0</v>
      </c>
      <c r="S11" s="18">
        <f>+$C$11*'11- 2010'!X12</f>
        <v>188394.60869565216</v>
      </c>
      <c r="T11" s="18">
        <f>+$C$11*'11- 2010'!Y12</f>
        <v>0</v>
      </c>
      <c r="U11" s="18">
        <f>+$C$11*'11- 2010'!Z12</f>
        <v>0</v>
      </c>
      <c r="V11" s="18">
        <f>+$C$11*'11- 2010'!AA12</f>
        <v>0</v>
      </c>
      <c r="W11" s="18">
        <f>+$C$11*'11- 2010'!AB12</f>
        <v>0</v>
      </c>
      <c r="X11" s="18">
        <f>+$C$11*'11- 2010'!AC12</f>
        <v>0</v>
      </c>
      <c r="Y11" s="18">
        <f>+$C$11*'11- 2010'!AD12</f>
        <v>0</v>
      </c>
      <c r="Z11" s="18">
        <f>+$C$11*'11- 2010'!AE12</f>
        <v>0</v>
      </c>
      <c r="AA11" s="18">
        <f>+$C$11*'11- 2010'!AF12</f>
        <v>0</v>
      </c>
      <c r="AB11" s="18">
        <f>+$C$11*'11- 2010'!AG12</f>
        <v>0</v>
      </c>
      <c r="AC11" s="18">
        <f>+$C$11*'11- 2010'!AH12</f>
        <v>0</v>
      </c>
      <c r="AD11" s="18">
        <f>+$C$11*'11- 2010'!AI12</f>
        <v>0</v>
      </c>
      <c r="AE11" s="18">
        <f>+$C$11*'11- 2010'!AJ12</f>
        <v>0</v>
      </c>
      <c r="AF11" s="18">
        <f>+$C$11*'11- 2010'!AK12</f>
        <v>282591.91304347827</v>
      </c>
      <c r="AG11" s="18">
        <f>+$C$11*'11- 2010'!AL12</f>
        <v>0</v>
      </c>
      <c r="AH11" s="18">
        <f>+$C$11*'11- 2010'!AM12</f>
        <v>0</v>
      </c>
      <c r="AI11" s="2"/>
    </row>
    <row r="12" spans="1:35">
      <c r="A12" s="18">
        <v>5</v>
      </c>
      <c r="B12" s="18" t="str">
        <f>+'11- 2010'!C13</f>
        <v>Bacteriologo Prodfesional</v>
      </c>
      <c r="C12" s="18">
        <f>+'11- 2010'!H13/'11- 2010'!AN13</f>
        <v>10698.955555555556</v>
      </c>
      <c r="D12" s="18">
        <f>+$C$12*'11- 2010'!I13</f>
        <v>0</v>
      </c>
      <c r="E12" s="18">
        <f>+$C$12*'11- 2010'!J13</f>
        <v>0</v>
      </c>
      <c r="F12" s="18">
        <f>+$C$12*'11- 2010'!K13</f>
        <v>0</v>
      </c>
      <c r="G12" s="18">
        <f>+$C$12*'11- 2010'!L13</f>
        <v>0</v>
      </c>
      <c r="H12" s="18">
        <f>+$C$12*'11- 2010'!M13</f>
        <v>0</v>
      </c>
      <c r="I12" s="18">
        <f>+$C$12*'11- 2010'!N13</f>
        <v>0</v>
      </c>
      <c r="J12" s="18">
        <f>+$C$12*'11- 2010'!O13</f>
        <v>0</v>
      </c>
      <c r="K12" s="18">
        <f>+$C$12*'11- 2010'!P13</f>
        <v>0</v>
      </c>
      <c r="L12" s="18">
        <f>+$C$12*'11- 2010'!Q13</f>
        <v>0</v>
      </c>
      <c r="M12" s="18">
        <f>+$C$12*'11- 2010'!R13</f>
        <v>0</v>
      </c>
      <c r="N12" s="18">
        <f>+$C$12*'11- 2010'!S13</f>
        <v>0</v>
      </c>
      <c r="O12" s="18">
        <f>+$C$12*'11- 2010'!T13</f>
        <v>0</v>
      </c>
      <c r="P12" s="18">
        <f>+$C$12*'11- 2010'!U13</f>
        <v>0</v>
      </c>
      <c r="Q12" s="18">
        <f>+$C$12*'11- 2010'!V13</f>
        <v>0</v>
      </c>
      <c r="R12" s="18">
        <f>+$C$12*'11- 2010'!W13</f>
        <v>0</v>
      </c>
      <c r="S12" s="18">
        <f>+$C$12*'11- 2010'!X13</f>
        <v>0</v>
      </c>
      <c r="T12" s="18">
        <f>+$C$12*'11- 2010'!Y13</f>
        <v>1925812</v>
      </c>
      <c r="U12" s="18">
        <f>+$C$12*'11- 2010'!Z13</f>
        <v>0</v>
      </c>
      <c r="V12" s="18">
        <f>+$C$12*'11- 2010'!AA13</f>
        <v>0</v>
      </c>
      <c r="W12" s="18">
        <f>+$C$12*'11- 2010'!AB13</f>
        <v>0</v>
      </c>
      <c r="X12" s="18">
        <f>+$C$12*'11- 2010'!AC13</f>
        <v>0</v>
      </c>
      <c r="Y12" s="18">
        <f>+$C$12*'11- 2010'!AD13</f>
        <v>0</v>
      </c>
      <c r="Z12" s="18">
        <f>+$C$12*'11- 2010'!AE13</f>
        <v>0</v>
      </c>
      <c r="AA12" s="18">
        <f>+$C$12*'11- 2010'!AF13</f>
        <v>0</v>
      </c>
      <c r="AB12" s="18">
        <f>+$C$12*'11- 2010'!AG13</f>
        <v>0</v>
      </c>
      <c r="AC12" s="18">
        <f>+$C$12*'11- 2010'!AH13</f>
        <v>0</v>
      </c>
      <c r="AD12" s="18">
        <f>+$C$12*'11- 2010'!AI13</f>
        <v>0</v>
      </c>
      <c r="AE12" s="18">
        <f>+$C$12*'11- 2010'!AJ13</f>
        <v>0</v>
      </c>
      <c r="AF12" s="18">
        <f>+$C$12*'11- 2010'!AK13</f>
        <v>0</v>
      </c>
      <c r="AG12" s="18">
        <f>+$C$12*'11- 2010'!AL13</f>
        <v>0</v>
      </c>
      <c r="AH12" s="18">
        <f>+$C$12*'11- 2010'!AM13</f>
        <v>0</v>
      </c>
      <c r="AI12" s="2"/>
    </row>
    <row r="13" spans="1:35">
      <c r="A13" s="16">
        <v>6</v>
      </c>
      <c r="B13" s="18" t="str">
        <f>+'11- 2010'!C14</f>
        <v>Auxiliar de Enfermeria</v>
      </c>
      <c r="C13" s="18">
        <f>+'11- 2010'!H14/'11- 2010'!AN14</f>
        <v>6048.3681818181822</v>
      </c>
      <c r="D13" s="18">
        <f>+$C$13*'11- 2010'!I14</f>
        <v>241934.72727272729</v>
      </c>
      <c r="E13" s="18">
        <f>+$C$13*'11- 2010'!J14</f>
        <v>60483.681818181823</v>
      </c>
      <c r="F13" s="18">
        <f>+$C$13*'11- 2010'!K14</f>
        <v>362902.09090909094</v>
      </c>
      <c r="G13" s="18">
        <f>+$C$13*'11- 2010'!L14</f>
        <v>0</v>
      </c>
      <c r="H13" s="18">
        <f>+$C$13*'11- 2010'!M14</f>
        <v>0</v>
      </c>
      <c r="I13" s="18">
        <f>+$C$13*'11- 2010'!N14</f>
        <v>362902.09090909094</v>
      </c>
      <c r="J13" s="18">
        <f>+$C$13*'11- 2010'!O14</f>
        <v>0</v>
      </c>
      <c r="K13" s="18">
        <f>+$C$13*'11- 2010'!P14</f>
        <v>120967.36363636365</v>
      </c>
      <c r="L13" s="18">
        <f>+$C$13*'11- 2010'!Q14</f>
        <v>0</v>
      </c>
      <c r="M13" s="18">
        <f>+$C$13*'11- 2010'!R14</f>
        <v>0</v>
      </c>
      <c r="N13" s="18">
        <f>+$C$13*'11- 2010'!S14</f>
        <v>0</v>
      </c>
      <c r="O13" s="18">
        <f>+$C$13*'11- 2010'!T14</f>
        <v>0</v>
      </c>
      <c r="P13" s="18">
        <f>+$C$13*'11- 2010'!U14</f>
        <v>0</v>
      </c>
      <c r="Q13" s="18">
        <f>+$C$13*'11- 2010'!V14</f>
        <v>0</v>
      </c>
      <c r="R13" s="18">
        <f>+$C$13*'11- 2010'!W14</f>
        <v>0</v>
      </c>
      <c r="S13" s="18">
        <f>+$C$13*'11- 2010'!X14</f>
        <v>120967.36363636365</v>
      </c>
      <c r="T13" s="18">
        <f>+$C$13*'11- 2010'!Y14</f>
        <v>0</v>
      </c>
      <c r="U13" s="18">
        <f>+$C$13*'11- 2010'!Z14</f>
        <v>0</v>
      </c>
      <c r="V13" s="18">
        <f>+$C$13*'11- 2010'!AA14</f>
        <v>0</v>
      </c>
      <c r="W13" s="18">
        <f>+$C$13*'11- 2010'!AB14</f>
        <v>0</v>
      </c>
      <c r="X13" s="18">
        <f>+$C$13*'11- 2010'!AC14</f>
        <v>0</v>
      </c>
      <c r="Y13" s="18">
        <f>+$C$13*'11- 2010'!AD14</f>
        <v>0</v>
      </c>
      <c r="Z13" s="18">
        <f>+$C$13*'11- 2010'!AE14</f>
        <v>0</v>
      </c>
      <c r="AA13" s="18">
        <f>+$C$13*'11- 2010'!AF14</f>
        <v>0</v>
      </c>
      <c r="AB13" s="18">
        <f>+$C$13*'11- 2010'!AG14</f>
        <v>0</v>
      </c>
      <c r="AC13" s="18">
        <f>+$C$13*'11- 2010'!AH14</f>
        <v>0</v>
      </c>
      <c r="AD13" s="18">
        <f>+$C$13*'11- 2010'!AI14</f>
        <v>0</v>
      </c>
      <c r="AE13" s="18">
        <f>+$C$13*'11- 2010'!AJ14</f>
        <v>0</v>
      </c>
      <c r="AF13" s="18">
        <f>+$C$13*'11- 2010'!AK14</f>
        <v>0</v>
      </c>
      <c r="AG13" s="18">
        <f>+$C$13*'11- 2010'!AL14</f>
        <v>60483.681818181823</v>
      </c>
      <c r="AH13" s="18">
        <f>+$C$13*'11- 2010'!AM14</f>
        <v>0</v>
      </c>
      <c r="AI13" s="2"/>
    </row>
    <row r="14" spans="1:35">
      <c r="A14" s="18">
        <v>7</v>
      </c>
      <c r="B14" s="18" t="str">
        <f>+'11- 2010'!C15</f>
        <v>Auxiliar de Enfermeria</v>
      </c>
      <c r="C14" s="18">
        <f>+'11- 2010'!H15/'11- 2010'!AN15</f>
        <v>6653.2049999999999</v>
      </c>
      <c r="D14" s="18">
        <f>+$C$14*'11- 2010'!I15</f>
        <v>266128.2</v>
      </c>
      <c r="E14" s="18">
        <f>+$C$14*'11- 2010'!J15</f>
        <v>66532.05</v>
      </c>
      <c r="F14" s="18">
        <f>+$C$14*'11- 2010'!K15</f>
        <v>399192.3</v>
      </c>
      <c r="G14" s="18">
        <f>+$C$14*'11- 2010'!L15</f>
        <v>0</v>
      </c>
      <c r="H14" s="18">
        <f>+$C$14*'11- 2010'!M15</f>
        <v>0</v>
      </c>
      <c r="I14" s="18">
        <f>+$C$14*'11- 2010'!N15</f>
        <v>399192.3</v>
      </c>
      <c r="J14" s="18">
        <f>+$C$14*'11- 2010'!O15</f>
        <v>0</v>
      </c>
      <c r="K14" s="18">
        <f>+$C$14*'11- 2010'!P15</f>
        <v>133064.1</v>
      </c>
      <c r="L14" s="18">
        <f>+$C$14*'11- 2010'!Q15</f>
        <v>0</v>
      </c>
      <c r="M14" s="18">
        <f>+$C$14*'11- 2010'!R15</f>
        <v>0</v>
      </c>
      <c r="N14" s="18">
        <f>+$C$14*'11- 2010'!S15</f>
        <v>0</v>
      </c>
      <c r="O14" s="18">
        <f>+$C$14*'11- 2010'!T15</f>
        <v>0</v>
      </c>
      <c r="P14" s="18">
        <f>+$C$14*'11- 2010'!U15</f>
        <v>0</v>
      </c>
      <c r="Q14" s="18">
        <f>+$C$14*'11- 2010'!V15</f>
        <v>0</v>
      </c>
      <c r="R14" s="18">
        <f>+$C$14*'11- 2010'!W15</f>
        <v>0</v>
      </c>
      <c r="S14" s="18">
        <f>+$C$14*'11- 2010'!X15</f>
        <v>0</v>
      </c>
      <c r="T14" s="18">
        <f>+$C$14*'11- 2010'!Y15</f>
        <v>0</v>
      </c>
      <c r="U14" s="18">
        <f>+$C$14*'11- 2010'!Z15</f>
        <v>0</v>
      </c>
      <c r="V14" s="18">
        <f>+$C$14*'11- 2010'!AA15</f>
        <v>0</v>
      </c>
      <c r="W14" s="18">
        <f>+$C$14*'11- 2010'!AB15</f>
        <v>0</v>
      </c>
      <c r="X14" s="18">
        <f>+$C$14*'11- 2010'!AC15</f>
        <v>0</v>
      </c>
      <c r="Y14" s="18">
        <f>+$C$14*'11- 2010'!AD15</f>
        <v>0</v>
      </c>
      <c r="Z14" s="18">
        <f>+$C$14*'11- 2010'!AE15</f>
        <v>0</v>
      </c>
      <c r="AA14" s="18">
        <f>+$C$14*'11- 2010'!AF15</f>
        <v>0</v>
      </c>
      <c r="AB14" s="18">
        <f>+$C$14*'11- 2010'!AG15</f>
        <v>0</v>
      </c>
      <c r="AC14" s="18">
        <f>+$C$14*'11- 2010'!AH15</f>
        <v>0</v>
      </c>
      <c r="AD14" s="18">
        <f>+$C$14*'11- 2010'!AI15</f>
        <v>0</v>
      </c>
      <c r="AE14" s="18">
        <f>+$C$14*'11- 2010'!AJ15</f>
        <v>0</v>
      </c>
      <c r="AF14" s="18">
        <f>+$C$14*'11- 2010'!AK15</f>
        <v>0</v>
      </c>
      <c r="AG14" s="18">
        <f>+$C$14*'11- 2010'!AL15</f>
        <v>66532.05</v>
      </c>
      <c r="AH14" s="18">
        <f>+$C$14*'11- 2010'!AM15</f>
        <v>0</v>
      </c>
      <c r="AI14" s="2"/>
    </row>
    <row r="15" spans="1:35">
      <c r="A15" s="18">
        <v>8</v>
      </c>
      <c r="B15" s="18" t="str">
        <f>+'11- 2010'!C16</f>
        <v>Auxiliar de Enfermeria</v>
      </c>
      <c r="C15" s="18">
        <f>+'11- 2010'!H16/'11- 2010'!AN16</f>
        <v>6653.2049999999999</v>
      </c>
      <c r="D15" s="18">
        <f>+$C$15*'11- 2010'!I16</f>
        <v>266128.2</v>
      </c>
      <c r="E15" s="18">
        <f>+$C$15*'11- 2010'!J16</f>
        <v>66532.05</v>
      </c>
      <c r="F15" s="18">
        <f>+$C$15*'11- 2010'!K16</f>
        <v>399192.3</v>
      </c>
      <c r="G15" s="18">
        <f>+$C$15*'11- 2010'!L16</f>
        <v>0</v>
      </c>
      <c r="H15" s="18">
        <f>+$C$15*'11- 2010'!M16</f>
        <v>0</v>
      </c>
      <c r="I15" s="18">
        <f>+$C$15*'11- 2010'!N16</f>
        <v>399192.3</v>
      </c>
      <c r="J15" s="18">
        <f>+$C$15*'11- 2010'!O16</f>
        <v>0</v>
      </c>
      <c r="K15" s="18">
        <f>+$C$15*'11- 2010'!P16</f>
        <v>133064.1</v>
      </c>
      <c r="L15" s="18">
        <f>+$C$15*'11- 2010'!Q16</f>
        <v>0</v>
      </c>
      <c r="M15" s="18">
        <f>+$C$15*'11- 2010'!R16</f>
        <v>0</v>
      </c>
      <c r="N15" s="18">
        <f>+$C$15*'11- 2010'!S16</f>
        <v>0</v>
      </c>
      <c r="O15" s="18">
        <f>+$C$15*'11- 2010'!T16</f>
        <v>0</v>
      </c>
      <c r="P15" s="18">
        <f>+$C$15*'11- 2010'!U16</f>
        <v>0</v>
      </c>
      <c r="Q15" s="18">
        <f>+$C$15*'11- 2010'!V16</f>
        <v>0</v>
      </c>
      <c r="R15" s="18">
        <f>+$C$15*'11- 2010'!W16</f>
        <v>0</v>
      </c>
      <c r="S15" s="18">
        <f>+$C$15*'11- 2010'!X16</f>
        <v>0</v>
      </c>
      <c r="T15" s="18">
        <f>+$C$15*'11- 2010'!Y16</f>
        <v>0</v>
      </c>
      <c r="U15" s="18">
        <f>+$C$15*'11- 2010'!Z16</f>
        <v>0</v>
      </c>
      <c r="V15" s="18">
        <f>+$C$15*'11- 2010'!AA16</f>
        <v>0</v>
      </c>
      <c r="W15" s="18">
        <f>+$C$15*'11- 2010'!AB16</f>
        <v>0</v>
      </c>
      <c r="X15" s="18">
        <f>+$C$15*'11- 2010'!AC16</f>
        <v>0</v>
      </c>
      <c r="Y15" s="18">
        <f>+$C$15*'11- 2010'!AD16</f>
        <v>0</v>
      </c>
      <c r="Z15" s="18">
        <f>+$C$15*'11- 2010'!AE16</f>
        <v>0</v>
      </c>
      <c r="AA15" s="18">
        <f>+$C$15*'11- 2010'!AF16</f>
        <v>0</v>
      </c>
      <c r="AB15" s="18">
        <f>+$C$15*'11- 2010'!AG16</f>
        <v>0</v>
      </c>
      <c r="AC15" s="18">
        <f>+$C$15*'11- 2010'!AH16</f>
        <v>0</v>
      </c>
      <c r="AD15" s="18">
        <f>+$C$15*'11- 2010'!AI16</f>
        <v>0</v>
      </c>
      <c r="AE15" s="18">
        <f>+$C$15*'11- 2010'!AJ16</f>
        <v>0</v>
      </c>
      <c r="AF15" s="18">
        <f>+$C$15*'11- 2010'!AK16</f>
        <v>0</v>
      </c>
      <c r="AG15" s="18">
        <f>+$C$15*'11- 2010'!AL16</f>
        <v>66532.05</v>
      </c>
      <c r="AH15" s="18">
        <f>+$C$15*'11- 2010'!AM16</f>
        <v>0</v>
      </c>
      <c r="AI15" s="2"/>
    </row>
    <row r="16" spans="1:35">
      <c r="A16" s="18">
        <v>9</v>
      </c>
      <c r="B16" s="18" t="str">
        <f>+'11- 2010'!C17</f>
        <v>Auxiliar de Odontologia</v>
      </c>
      <c r="C16" s="18">
        <f>+'11- 2010'!H17/'11- 2010'!AN17</f>
        <v>7392.45</v>
      </c>
      <c r="D16" s="18">
        <f>+$C$16*'11- 2010'!I17</f>
        <v>0</v>
      </c>
      <c r="E16" s="18">
        <f>+$C$16*'11- 2010'!J17</f>
        <v>0</v>
      </c>
      <c r="F16" s="18">
        <f>+$C$16*'11- 2010'!K17</f>
        <v>0</v>
      </c>
      <c r="G16" s="18">
        <f>+$C$16*'11- 2010'!L17</f>
        <v>0</v>
      </c>
      <c r="H16" s="18">
        <f>+$C$16*'11- 2010'!M17</f>
        <v>147849</v>
      </c>
      <c r="I16" s="18">
        <f>+$C$16*'11- 2010'!N17</f>
        <v>1182792</v>
      </c>
      <c r="J16" s="18">
        <f>+$C$16*'11- 2010'!O17</f>
        <v>0</v>
      </c>
      <c r="K16" s="18">
        <f>+$C$16*'11- 2010'!P17</f>
        <v>0</v>
      </c>
      <c r="L16" s="18">
        <f>+$C$16*'11- 2010'!Q17</f>
        <v>0</v>
      </c>
      <c r="M16" s="18">
        <f>+$C$16*'11- 2010'!R17</f>
        <v>0</v>
      </c>
      <c r="N16" s="18">
        <f>+$C$16*'11- 2010'!S17</f>
        <v>0</v>
      </c>
      <c r="O16" s="18">
        <f>+$C$16*'11- 2010'!T17</f>
        <v>0</v>
      </c>
      <c r="P16" s="18">
        <f>+$C$16*'11- 2010'!U17</f>
        <v>0</v>
      </c>
      <c r="Q16" s="18">
        <f>+$C$16*'11- 2010'!V17</f>
        <v>0</v>
      </c>
      <c r="R16" s="18">
        <f>+$C$16*'11- 2010'!W17</f>
        <v>0</v>
      </c>
      <c r="S16" s="18">
        <f>+$C$16*'11- 2010'!X17</f>
        <v>0</v>
      </c>
      <c r="T16" s="18">
        <f>+$C$16*'11- 2010'!Y17</f>
        <v>0</v>
      </c>
      <c r="U16" s="18">
        <f>+$C$16*'11- 2010'!Z17</f>
        <v>0</v>
      </c>
      <c r="V16" s="18">
        <f>+$C$16*'11- 2010'!AA17</f>
        <v>0</v>
      </c>
      <c r="W16" s="18">
        <f>+$C$16*'11- 2010'!AB17</f>
        <v>0</v>
      </c>
      <c r="X16" s="18">
        <f>+$C$16*'11- 2010'!AC17</f>
        <v>0</v>
      </c>
      <c r="Y16" s="18">
        <f>+$C$16*'11- 2010'!AD17</f>
        <v>0</v>
      </c>
      <c r="Z16" s="18">
        <f>+$C$16*'11- 2010'!AE17</f>
        <v>0</v>
      </c>
      <c r="AA16" s="18">
        <f>+$C$16*'11- 2010'!AF17</f>
        <v>0</v>
      </c>
      <c r="AB16" s="18">
        <f>+$C$16*'11- 2010'!AG17</f>
        <v>0</v>
      </c>
      <c r="AC16" s="18">
        <f>+$C$16*'11- 2010'!AH17</f>
        <v>0</v>
      </c>
      <c r="AD16" s="18">
        <f>+$C$16*'11- 2010'!AI17</f>
        <v>0</v>
      </c>
      <c r="AE16" s="18">
        <f>+$C$16*'11- 2010'!AJ17</f>
        <v>0</v>
      </c>
      <c r="AF16" s="18">
        <f>+$C$16*'11- 2010'!AK17</f>
        <v>0</v>
      </c>
      <c r="AG16" s="18">
        <f>+$C$16*'11- 2010'!AL17</f>
        <v>0</v>
      </c>
      <c r="AH16" s="18">
        <f>+$C$16*'11- 2010'!AM17</f>
        <v>0</v>
      </c>
      <c r="AI16" s="2"/>
    </row>
    <row r="17" spans="1:37">
      <c r="A17" s="16">
        <v>10</v>
      </c>
      <c r="B17" s="18" t="str">
        <f>+'11- 2010'!C18</f>
        <v>conductor de la Ambulancia</v>
      </c>
      <c r="C17" s="18">
        <f>+'11- 2010'!H18/'11- 2010'!AN18</f>
        <v>7211.95</v>
      </c>
      <c r="D17" s="18">
        <f>+$C$17*'11- 2010'!I18</f>
        <v>0</v>
      </c>
      <c r="E17" s="18">
        <f>+$C$17*'11- 2010'!J18</f>
        <v>0</v>
      </c>
      <c r="F17" s="18">
        <f>+$C$17*'11- 2010'!K18</f>
        <v>0</v>
      </c>
      <c r="G17" s="18">
        <f>+$C$17*'11- 2010'!L18</f>
        <v>0</v>
      </c>
      <c r="H17" s="18">
        <f>+$C$17*'11- 2010'!M18</f>
        <v>0</v>
      </c>
      <c r="I17" s="18">
        <f>+$C$17*'11- 2010'!N18</f>
        <v>0</v>
      </c>
      <c r="J17" s="18">
        <f>+$C$17*'11- 2010'!O18</f>
        <v>0</v>
      </c>
      <c r="K17" s="18">
        <f>+$C$17*'11- 2010'!P18</f>
        <v>0</v>
      </c>
      <c r="L17" s="18">
        <f>+$C$17*'11- 2010'!Q18</f>
        <v>0</v>
      </c>
      <c r="M17" s="18">
        <f>+$C$17*'11- 2010'!R18</f>
        <v>0</v>
      </c>
      <c r="N17" s="18">
        <f>+$C$17*'11- 2010'!S18</f>
        <v>0</v>
      </c>
      <c r="O17" s="18">
        <f>+$C$17*'11- 2010'!T18</f>
        <v>0</v>
      </c>
      <c r="P17" s="18">
        <f>+$C$17*'11- 2010'!U18</f>
        <v>0</v>
      </c>
      <c r="Q17" s="18">
        <f>+$C$17*'11- 2010'!V18</f>
        <v>0</v>
      </c>
      <c r="R17" s="18">
        <f>+$C$17*'11- 2010'!W18</f>
        <v>0</v>
      </c>
      <c r="S17" s="18">
        <f>+$C$17*'11- 2010'!X18</f>
        <v>0</v>
      </c>
      <c r="T17" s="18">
        <f>+$C$17*'11- 2010'!Y18</f>
        <v>0</v>
      </c>
      <c r="U17" s="18">
        <f>+$C$17*'11- 2010'!Z18</f>
        <v>0</v>
      </c>
      <c r="V17" s="18">
        <f>+$C$17*'11- 2010'!AA18</f>
        <v>0</v>
      </c>
      <c r="W17" s="18">
        <f>+$C$17*'11- 2010'!AB18</f>
        <v>0</v>
      </c>
      <c r="X17" s="18">
        <f>+$C$17*'11- 2010'!AC18</f>
        <v>0</v>
      </c>
      <c r="Y17" s="18">
        <f>+$C$17*'11- 2010'!AD18</f>
        <v>0</v>
      </c>
      <c r="Z17" s="18">
        <f>+$C$17*'11- 2010'!AE18</f>
        <v>0</v>
      </c>
      <c r="AA17" s="18">
        <f>+$C$17*'11- 2010'!AF18</f>
        <v>0</v>
      </c>
      <c r="AB17" s="18">
        <f>+$C$17*'11- 2010'!AG18</f>
        <v>0</v>
      </c>
      <c r="AC17" s="18">
        <f>+$C$17*'11- 2010'!AH18</f>
        <v>0</v>
      </c>
      <c r="AD17" s="18">
        <f>+$C$17*'11- 2010'!AI18</f>
        <v>0</v>
      </c>
      <c r="AE17" s="18">
        <f>+$C$17*'11- 2010'!AJ18</f>
        <v>0</v>
      </c>
      <c r="AF17" s="18">
        <f>+$C$17*'11- 2010'!AK18</f>
        <v>0</v>
      </c>
      <c r="AG17" s="18">
        <f>+$C$17*'11- 2010'!AL18</f>
        <v>1298151</v>
      </c>
      <c r="AH17" s="18">
        <f>+$C$17*'11- 2010'!AM18</f>
        <v>0</v>
      </c>
      <c r="AI17" s="2"/>
    </row>
    <row r="18" spans="1:37">
      <c r="A18" s="18">
        <v>11</v>
      </c>
      <c r="B18" s="18" t="str">
        <f>+'11- 2010'!C19</f>
        <v>conductor de la Ambulancia</v>
      </c>
      <c r="C18" s="18">
        <f>+'11- 2010'!H19/'11- 2010'!AN19</f>
        <v>7211.95</v>
      </c>
      <c r="D18" s="18">
        <f>+$C$18*'11- 2010'!I19</f>
        <v>0</v>
      </c>
      <c r="E18" s="18">
        <f>+$C$18*'11- 2010'!J19</f>
        <v>0</v>
      </c>
      <c r="F18" s="18">
        <f>+$C$18*'11- 2010'!K19</f>
        <v>0</v>
      </c>
      <c r="G18" s="18">
        <f>+$C$18*'11- 2010'!L19</f>
        <v>0</v>
      </c>
      <c r="H18" s="18">
        <f>+$C$18*'11- 2010'!M19</f>
        <v>0</v>
      </c>
      <c r="I18" s="18">
        <f>+$C$18*'11- 2010'!N19</f>
        <v>0</v>
      </c>
      <c r="J18" s="18">
        <f>+$C$18*'11- 2010'!O19</f>
        <v>0</v>
      </c>
      <c r="K18" s="18">
        <f>+$C$18*'11- 2010'!P19</f>
        <v>0</v>
      </c>
      <c r="L18" s="18">
        <f>+$C$18*'11- 2010'!Q19</f>
        <v>0</v>
      </c>
      <c r="M18" s="18">
        <f>+$C$18*'11- 2010'!R19</f>
        <v>0</v>
      </c>
      <c r="N18" s="18">
        <f>+$C$18*'11- 2010'!S19</f>
        <v>0</v>
      </c>
      <c r="O18" s="18">
        <f>+$C$18*'11- 2010'!T19</f>
        <v>0</v>
      </c>
      <c r="P18" s="18">
        <f>+$C$18*'11- 2010'!U19</f>
        <v>0</v>
      </c>
      <c r="Q18" s="18">
        <f>+$C$18*'11- 2010'!V19</f>
        <v>0</v>
      </c>
      <c r="R18" s="18">
        <f>+$C$18*'11- 2010'!W19</f>
        <v>0</v>
      </c>
      <c r="S18" s="18">
        <f>+$C$18*'11- 2010'!X19</f>
        <v>0</v>
      </c>
      <c r="T18" s="18">
        <f>+$C$18*'11- 2010'!Y19</f>
        <v>0</v>
      </c>
      <c r="U18" s="18">
        <f>+$C$18*'11- 2010'!Z19</f>
        <v>0</v>
      </c>
      <c r="V18" s="18">
        <f>+$C$18*'11- 2010'!AA19</f>
        <v>0</v>
      </c>
      <c r="W18" s="18">
        <f>+$C$18*'11- 2010'!AB19</f>
        <v>0</v>
      </c>
      <c r="X18" s="18">
        <f>+$C$18*'11- 2010'!AC19</f>
        <v>0</v>
      </c>
      <c r="Y18" s="18">
        <f>+$C$18*'11- 2010'!AD19</f>
        <v>0</v>
      </c>
      <c r="Z18" s="18">
        <f>+$C$18*'11- 2010'!AE19</f>
        <v>0</v>
      </c>
      <c r="AA18" s="18">
        <f>+$C$18*'11- 2010'!AF19</f>
        <v>0</v>
      </c>
      <c r="AB18" s="18">
        <f>+$C$18*'11- 2010'!AG19</f>
        <v>0</v>
      </c>
      <c r="AC18" s="18">
        <f>+$C$18*'11- 2010'!AH19</f>
        <v>0</v>
      </c>
      <c r="AD18" s="18">
        <f>+$C$18*'11- 2010'!AI19</f>
        <v>0</v>
      </c>
      <c r="AE18" s="18">
        <f>+$C$18*'11- 2010'!AJ19</f>
        <v>0</v>
      </c>
      <c r="AF18" s="18">
        <f>+$C$18*'11- 2010'!AK19</f>
        <v>0</v>
      </c>
      <c r="AG18" s="18">
        <f>+$C$18*'11- 2010'!AL19</f>
        <v>1298151</v>
      </c>
      <c r="AH18" s="18">
        <f>+$C$18*'11- 2010'!AM19</f>
        <v>0</v>
      </c>
      <c r="AI18" s="2"/>
    </row>
    <row r="19" spans="1:37">
      <c r="A19" s="18">
        <v>12</v>
      </c>
      <c r="B19" s="18" t="str">
        <f>+'11- 2010'!C20</f>
        <v>conductor de la Ambulancia</v>
      </c>
      <c r="C19" s="18">
        <f>+'11- 2010'!H20/'11- 2010'!AN20</f>
        <v>7211.95</v>
      </c>
      <c r="D19" s="18">
        <f>+$C$19*'11- 2010'!I20</f>
        <v>0</v>
      </c>
      <c r="E19" s="18">
        <f>+$C$19*'11- 2010'!J20</f>
        <v>0</v>
      </c>
      <c r="F19" s="18">
        <f>+$C$19*'11- 2010'!K20</f>
        <v>0</v>
      </c>
      <c r="G19" s="18">
        <f>+$C$19*'11- 2010'!L20</f>
        <v>0</v>
      </c>
      <c r="H19" s="18">
        <f>+$C$19*'11- 2010'!M20</f>
        <v>0</v>
      </c>
      <c r="I19" s="18">
        <f>+$C$19*'11- 2010'!N20</f>
        <v>0</v>
      </c>
      <c r="J19" s="18">
        <f>+$C$19*'11- 2010'!O20</f>
        <v>0</v>
      </c>
      <c r="K19" s="18">
        <f>+$C$19*'11- 2010'!P20</f>
        <v>0</v>
      </c>
      <c r="L19" s="18">
        <f>+$C$19*'11- 2010'!Q20</f>
        <v>0</v>
      </c>
      <c r="M19" s="18">
        <f>+$C$19*'11- 2010'!R20</f>
        <v>0</v>
      </c>
      <c r="N19" s="18">
        <f>+$C$19*'11- 2010'!S20</f>
        <v>0</v>
      </c>
      <c r="O19" s="18">
        <f>+$C$19*'11- 2010'!T20</f>
        <v>0</v>
      </c>
      <c r="P19" s="18">
        <f>+$C$19*'11- 2010'!U20</f>
        <v>0</v>
      </c>
      <c r="Q19" s="18">
        <f>+$C$19*'11- 2010'!V20</f>
        <v>0</v>
      </c>
      <c r="R19" s="18">
        <f>+$C$19*'11- 2010'!W20</f>
        <v>0</v>
      </c>
      <c r="S19" s="18">
        <f>+$C$19*'11- 2010'!X20</f>
        <v>0</v>
      </c>
      <c r="T19" s="18">
        <f>+$C$19*'11- 2010'!Y20</f>
        <v>0</v>
      </c>
      <c r="U19" s="18">
        <f>+$C$19*'11- 2010'!Z20</f>
        <v>0</v>
      </c>
      <c r="V19" s="18">
        <f>+$C$19*'11- 2010'!AA20</f>
        <v>0</v>
      </c>
      <c r="W19" s="18">
        <f>+$C$19*'11- 2010'!AB20</f>
        <v>0</v>
      </c>
      <c r="X19" s="18">
        <f>+$C$19*'11- 2010'!AC20</f>
        <v>0</v>
      </c>
      <c r="Y19" s="18">
        <f>+$C$19*'11- 2010'!AD20</f>
        <v>0</v>
      </c>
      <c r="Z19" s="18">
        <f>+$C$19*'11- 2010'!AE20</f>
        <v>0</v>
      </c>
      <c r="AA19" s="18">
        <f>+$C$19*'11- 2010'!AF20</f>
        <v>0</v>
      </c>
      <c r="AB19" s="18">
        <f>+$C$19*'11- 2010'!AG20</f>
        <v>0</v>
      </c>
      <c r="AC19" s="18">
        <f>+$C$19*'11- 2010'!AH20</f>
        <v>0</v>
      </c>
      <c r="AD19" s="18">
        <f>+$C$19*'11- 2010'!AI20</f>
        <v>0</v>
      </c>
      <c r="AE19" s="18">
        <f>+$C$19*'11- 2010'!AJ20</f>
        <v>0</v>
      </c>
      <c r="AF19" s="18">
        <f>+$C$19*'11- 2010'!AK20</f>
        <v>0</v>
      </c>
      <c r="AG19" s="18">
        <f>+$C$19*'11- 2010'!AL20</f>
        <v>1298151</v>
      </c>
      <c r="AH19" s="18">
        <f>+$C$19*'11- 2010'!AM20</f>
        <v>0</v>
      </c>
      <c r="AI19" s="2"/>
    </row>
    <row r="20" spans="1:37">
      <c r="A20" s="18">
        <v>13</v>
      </c>
      <c r="B20" s="18" t="str">
        <f>+'11- 2010'!C21</f>
        <v>Auxiliar de servicios Generales</v>
      </c>
      <c r="C20" s="18">
        <f>+'11- 2010'!H21/'11- 2010'!AN21</f>
        <v>6770.7846153846158</v>
      </c>
      <c r="D20" s="18">
        <f>+$C$20*'11- 2010'!I21</f>
        <v>203123.53846153847</v>
      </c>
      <c r="E20" s="18">
        <f>+$C$20*'11- 2010'!J21</f>
        <v>67707.846153846156</v>
      </c>
      <c r="F20" s="18">
        <f>+$C$20*'11- 2010'!K21</f>
        <v>203123.53846153847</v>
      </c>
      <c r="G20" s="18">
        <f>+$C$20*'11- 2010'!L21</f>
        <v>0</v>
      </c>
      <c r="H20" s="18">
        <f>+$C$20*'11- 2010'!M21</f>
        <v>67707.846153846156</v>
      </c>
      <c r="I20" s="18">
        <f>+$C$20*'11- 2010'!N21</f>
        <v>101561.76923076923</v>
      </c>
      <c r="J20" s="18">
        <f>+$C$20*'11- 2010'!O21</f>
        <v>0</v>
      </c>
      <c r="K20" s="18">
        <f>+$C$20*'11- 2010'!P21</f>
        <v>135415.69230769231</v>
      </c>
      <c r="L20" s="18">
        <f>+$C$20*'11- 2010'!Q21</f>
        <v>0</v>
      </c>
      <c r="M20" s="18">
        <f>+$C$20*'11- 2010'!R21</f>
        <v>0</v>
      </c>
      <c r="N20" s="18">
        <f>+$C$20*'11- 2010'!S21</f>
        <v>0</v>
      </c>
      <c r="O20" s="18">
        <f>+$C$20*'11- 2010'!T21</f>
        <v>0</v>
      </c>
      <c r="P20" s="18">
        <f>+$C$20*'11- 2010'!U21</f>
        <v>0</v>
      </c>
      <c r="Q20" s="18">
        <f>+$C$20*'11- 2010'!V21</f>
        <v>0</v>
      </c>
      <c r="R20" s="18">
        <f>+$C$20*'11- 2010'!W21</f>
        <v>0</v>
      </c>
      <c r="S20" s="18">
        <f>+$C$20*'11- 2010'!X21</f>
        <v>0</v>
      </c>
      <c r="T20" s="18">
        <f>+$C$20*'11- 2010'!Y21</f>
        <v>101561.76923076923</v>
      </c>
      <c r="U20" s="18">
        <f>+$C$20*'11- 2010'!Z21</f>
        <v>0</v>
      </c>
      <c r="V20" s="18">
        <f>+$C$20*'11- 2010'!AA21</f>
        <v>0</v>
      </c>
      <c r="W20" s="18">
        <f>+$C$20*'11- 2010'!AB21</f>
        <v>0</v>
      </c>
      <c r="X20" s="18">
        <f>+$C$20*'11- 2010'!AC21</f>
        <v>0</v>
      </c>
      <c r="Y20" s="18">
        <f>+$C$20*'11- 2010'!AD21</f>
        <v>0</v>
      </c>
      <c r="Z20" s="18">
        <f>+$C$20*'11- 2010'!AE21</f>
        <v>0</v>
      </c>
      <c r="AA20" s="18">
        <f>+$C$20*'11- 2010'!AF21</f>
        <v>0</v>
      </c>
      <c r="AB20" s="18">
        <f>+$C$20*'11- 2010'!AG21</f>
        <v>0</v>
      </c>
      <c r="AC20" s="18">
        <f>+$C$20*'11- 2010'!AH21</f>
        <v>0</v>
      </c>
      <c r="AD20" s="18">
        <f>+$C$20*'11- 2010'!AI21</f>
        <v>0</v>
      </c>
      <c r="AE20" s="18">
        <f>+$C$20*'11- 2010'!AJ21</f>
        <v>0</v>
      </c>
      <c r="AF20" s="18">
        <f>+$C$20*'11- 2010'!AK21</f>
        <v>0</v>
      </c>
      <c r="AG20" s="18">
        <f>+$C$20*'11- 2010'!AL21</f>
        <v>0</v>
      </c>
      <c r="AH20" s="18">
        <f>+$C$20*'11- 2010'!AM21</f>
        <v>0</v>
      </c>
      <c r="AI20" s="2"/>
    </row>
    <row r="21" spans="1:37">
      <c r="A21" s="18">
        <v>14</v>
      </c>
      <c r="B21" s="18" t="str">
        <f>+'11- 2010'!C22</f>
        <v>Auxiliar de servicios Generales</v>
      </c>
      <c r="C21" s="18">
        <f>+'11- 2010'!H22/'11- 2010'!AN22</f>
        <v>8001.8363636363638</v>
      </c>
      <c r="D21" s="18">
        <f>+$C$21*'11- 2010'!I22</f>
        <v>160036.72727272726</v>
      </c>
      <c r="E21" s="18">
        <f>+$C$21*'11- 2010'!J22</f>
        <v>80018.363636363632</v>
      </c>
      <c r="F21" s="18">
        <f>+$C$21*'11- 2010'!K22</f>
        <v>160036.72727272726</v>
      </c>
      <c r="G21" s="18">
        <f>+$C$21*'11- 2010'!L22</f>
        <v>0</v>
      </c>
      <c r="H21" s="18">
        <f>+$C$21*'11- 2010'!M22</f>
        <v>80018.363636363632</v>
      </c>
      <c r="I21" s="18">
        <f>+$C$21*'11- 2010'!N22</f>
        <v>120027.54545454546</v>
      </c>
      <c r="J21" s="18">
        <f>+$C$21*'11- 2010'!O22</f>
        <v>0</v>
      </c>
      <c r="K21" s="18">
        <f>+$C$21*'11- 2010'!P22</f>
        <v>160036.72727272726</v>
      </c>
      <c r="L21" s="18">
        <f>+$C$21*'11- 2010'!Q22</f>
        <v>0</v>
      </c>
      <c r="M21" s="18">
        <f>+$C$21*'11- 2010'!R22</f>
        <v>0</v>
      </c>
      <c r="N21" s="18">
        <f>+$C$21*'11- 2010'!S22</f>
        <v>0</v>
      </c>
      <c r="O21" s="18">
        <f>+$C$21*'11- 2010'!T22</f>
        <v>0</v>
      </c>
      <c r="P21" s="18">
        <f>+$C$21*'11- 2010'!U22</f>
        <v>0</v>
      </c>
      <c r="Q21" s="18">
        <f>+$C$21*'11- 2010'!V22</f>
        <v>0</v>
      </c>
      <c r="R21" s="18">
        <f>+$C$21*'11- 2010'!W22</f>
        <v>0</v>
      </c>
      <c r="S21" s="18">
        <f>+$C$21*'11- 2010'!X22</f>
        <v>0</v>
      </c>
      <c r="T21" s="18">
        <f>+$C$21*'11- 2010'!Y22</f>
        <v>120027.54545454546</v>
      </c>
      <c r="U21" s="18">
        <f>+$C$21*'11- 2010'!Z22</f>
        <v>0</v>
      </c>
      <c r="V21" s="18">
        <f>+$C$21*'11- 2010'!AA22</f>
        <v>0</v>
      </c>
      <c r="W21" s="18">
        <f>+$C$21*'11- 2010'!AB22</f>
        <v>0</v>
      </c>
      <c r="X21" s="18">
        <f>+$C$21*'11- 2010'!AC22</f>
        <v>0</v>
      </c>
      <c r="Y21" s="18">
        <f>+$C$21*'11- 2010'!AD22</f>
        <v>0</v>
      </c>
      <c r="Z21" s="18">
        <f>+$C$21*'11- 2010'!AE22</f>
        <v>0</v>
      </c>
      <c r="AA21" s="18">
        <f>+$C$21*'11- 2010'!AF22</f>
        <v>0</v>
      </c>
      <c r="AB21" s="18">
        <f>+$C$21*'11- 2010'!AG22</f>
        <v>0</v>
      </c>
      <c r="AC21" s="18">
        <f>+$C$21*'11- 2010'!AH22</f>
        <v>0</v>
      </c>
      <c r="AD21" s="18">
        <f>+$C$21*'11- 2010'!AI22</f>
        <v>0</v>
      </c>
      <c r="AE21" s="18">
        <f>+$C$21*'11- 2010'!AJ22</f>
        <v>0</v>
      </c>
      <c r="AF21" s="18">
        <f>+$C$21*'11- 2010'!AK22</f>
        <v>0</v>
      </c>
      <c r="AG21" s="18">
        <f>+$C$21*'11- 2010'!AL22</f>
        <v>0</v>
      </c>
      <c r="AH21" s="18">
        <f>+$C$21*'11- 2010'!AM22</f>
        <v>0</v>
      </c>
      <c r="AI21" s="2"/>
    </row>
    <row r="22" spans="1:37">
      <c r="A22" s="16">
        <v>15</v>
      </c>
      <c r="B22" s="18" t="str">
        <f>+'11- 2010'!C23</f>
        <v>Psicologa</v>
      </c>
      <c r="C22" s="18">
        <f>+'11- 2010'!H23/'11- 2010'!AN23</f>
        <v>9013.5388888888883</v>
      </c>
      <c r="D22" s="18">
        <f>+$C$22*'11- 2010'!I23</f>
        <v>0</v>
      </c>
      <c r="E22" s="18">
        <f>+$C$22*'11- 2010'!J23</f>
        <v>0</v>
      </c>
      <c r="F22" s="18">
        <f>+$C$22*'11- 2010'!K23</f>
        <v>0</v>
      </c>
      <c r="G22" s="18">
        <f>+$C$22*'11- 2010'!L23</f>
        <v>0</v>
      </c>
      <c r="H22" s="18">
        <f>+$C$22*'11- 2010'!M23</f>
        <v>0</v>
      </c>
      <c r="I22" s="18">
        <f>+$C$22*'11- 2010'!N23</f>
        <v>1622437</v>
      </c>
      <c r="J22" s="18">
        <f>+$C$22*'11- 2010'!O23</f>
        <v>0</v>
      </c>
      <c r="K22" s="18">
        <f>+$C$22*'11- 2010'!P23</f>
        <v>0</v>
      </c>
      <c r="L22" s="18">
        <f>+$C$22*'11- 2010'!Q23</f>
        <v>0</v>
      </c>
      <c r="M22" s="18">
        <f>+$C$22*'11- 2010'!R23</f>
        <v>0</v>
      </c>
      <c r="N22" s="18">
        <f>+$C$22*'11- 2010'!S23</f>
        <v>0</v>
      </c>
      <c r="O22" s="18">
        <f>+$C$22*'11- 2010'!T23</f>
        <v>0</v>
      </c>
      <c r="P22" s="18">
        <f>+$C$22*'11- 2010'!U23</f>
        <v>0</v>
      </c>
      <c r="Q22" s="18">
        <f>+$C$22*'11- 2010'!V23</f>
        <v>0</v>
      </c>
      <c r="R22" s="18">
        <f>+$C$22*'11- 2010'!W23</f>
        <v>0</v>
      </c>
      <c r="S22" s="18">
        <f>+$C$22*'11- 2010'!X23</f>
        <v>0</v>
      </c>
      <c r="T22" s="18">
        <f>+$C$22*'11- 2010'!Y23</f>
        <v>0</v>
      </c>
      <c r="U22" s="18">
        <f>+$C$22*'11- 2010'!Z23</f>
        <v>0</v>
      </c>
      <c r="V22" s="18">
        <f>+$C$22*'11- 2010'!AA23</f>
        <v>0</v>
      </c>
      <c r="W22" s="18">
        <f>+$C$22*'11- 2010'!AB23</f>
        <v>0</v>
      </c>
      <c r="X22" s="18">
        <f>+$C$22*'11- 2010'!AC23</f>
        <v>0</v>
      </c>
      <c r="Y22" s="18">
        <f>+$C$22*'11- 2010'!AD23</f>
        <v>0</v>
      </c>
      <c r="Z22" s="18">
        <f>+$C$22*'11- 2010'!AE23</f>
        <v>0</v>
      </c>
      <c r="AA22" s="18">
        <f>+$C$22*'11- 2010'!AF23</f>
        <v>0</v>
      </c>
      <c r="AB22" s="18">
        <f>+$C$22*'11- 2010'!AG23</f>
        <v>0</v>
      </c>
      <c r="AC22" s="18">
        <f>+$C$22*'11- 2010'!AH23</f>
        <v>0</v>
      </c>
      <c r="AD22" s="18">
        <f>+$C$22*'11- 2010'!AI23</f>
        <v>0</v>
      </c>
      <c r="AE22" s="18">
        <f>+$C$22*'11- 2010'!AJ23</f>
        <v>0</v>
      </c>
      <c r="AF22" s="18">
        <f>+$C$22*'11- 2010'!AK23</f>
        <v>0</v>
      </c>
      <c r="AG22" s="18">
        <f>+$C$22*'11- 2010'!AL23</f>
        <v>0</v>
      </c>
      <c r="AH22" s="18">
        <f>+$C$22*'11- 2010'!AM23</f>
        <v>0</v>
      </c>
      <c r="AI22" s="2"/>
    </row>
    <row r="23" spans="1:37">
      <c r="A23" s="18">
        <v>16</v>
      </c>
      <c r="B23" s="18" t="str">
        <f>+'11- 2010'!C24</f>
        <v>Higenista oral</v>
      </c>
      <c r="C23" s="18">
        <f>+'11- 2010'!H24/'11- 2010'!AN24</f>
        <v>1872.1055555555556</v>
      </c>
      <c r="D23" s="18">
        <f>+$C$23*'11- 2010'!I24</f>
        <v>0</v>
      </c>
      <c r="E23" s="18">
        <f>+$C$23*'11- 2010'!J24</f>
        <v>0</v>
      </c>
      <c r="F23" s="18">
        <f>+$C$23*'11- 2010'!K24</f>
        <v>0</v>
      </c>
      <c r="G23" s="18">
        <f>+$C$23*'11- 2010'!L24</f>
        <v>0</v>
      </c>
      <c r="H23" s="18">
        <f>+$C$23*'11- 2010'!M24</f>
        <v>37442.111111111109</v>
      </c>
      <c r="I23" s="18">
        <f>+$C$23*'11- 2010'!N24</f>
        <v>299536.88888888888</v>
      </c>
      <c r="J23" s="18">
        <f>+$C$23*'11- 2010'!O24</f>
        <v>0</v>
      </c>
      <c r="K23" s="18">
        <f>+$C$23*'11- 2010'!P24</f>
        <v>0</v>
      </c>
      <c r="L23" s="18">
        <f>+$C$23*'11- 2010'!Q24</f>
        <v>0</v>
      </c>
      <c r="M23" s="18">
        <f>+$C$23*'11- 2010'!R24</f>
        <v>0</v>
      </c>
      <c r="N23" s="18">
        <f>+$C$23*'11- 2010'!S24</f>
        <v>0</v>
      </c>
      <c r="O23" s="18">
        <f>+$C$23*'11- 2010'!T24</f>
        <v>0</v>
      </c>
      <c r="P23" s="18">
        <f>+$C$23*'11- 2010'!U24</f>
        <v>0</v>
      </c>
      <c r="Q23" s="18">
        <f>+$C$23*'11- 2010'!V24</f>
        <v>0</v>
      </c>
      <c r="R23" s="18">
        <f>+$C$23*'11- 2010'!W24</f>
        <v>0</v>
      </c>
      <c r="S23" s="18">
        <f>+$C$23*'11- 2010'!X24</f>
        <v>0</v>
      </c>
      <c r="T23" s="18">
        <f>+$C$23*'11- 2010'!Y24</f>
        <v>0</v>
      </c>
      <c r="U23" s="18">
        <f>+$C$23*'11- 2010'!Z24</f>
        <v>0</v>
      </c>
      <c r="V23" s="18">
        <f>+$C$23*'11- 2010'!AA24</f>
        <v>0</v>
      </c>
      <c r="W23" s="18">
        <f>+$C$23*'11- 2010'!AB24</f>
        <v>0</v>
      </c>
      <c r="X23" s="18">
        <f>+$C$23*'11- 2010'!AC24</f>
        <v>0</v>
      </c>
      <c r="Y23" s="18">
        <f>+$C$23*'11- 2010'!AD24</f>
        <v>0</v>
      </c>
      <c r="Z23" s="18">
        <f>+$C$23*'11- 2010'!AE24</f>
        <v>0</v>
      </c>
      <c r="AA23" s="18">
        <f>+$C$23*'11- 2010'!AF24</f>
        <v>0</v>
      </c>
      <c r="AB23" s="18">
        <f>+$C$23*'11- 2010'!AG24</f>
        <v>0</v>
      </c>
      <c r="AC23" s="18">
        <f>+$C$23*'11- 2010'!AH24</f>
        <v>0</v>
      </c>
      <c r="AD23" s="18">
        <f>+$C$23*'11- 2010'!AI24</f>
        <v>0</v>
      </c>
      <c r="AE23" s="18">
        <f>+$C$23*'11- 2010'!AJ24</f>
        <v>0</v>
      </c>
      <c r="AF23" s="18">
        <f>+$C$23*'11- 2010'!AK24</f>
        <v>0</v>
      </c>
      <c r="AG23" s="18">
        <f>+$C$23*'11- 2010'!AL24</f>
        <v>0</v>
      </c>
      <c r="AH23" s="18">
        <f>+$C$23*'11- 2010'!AM24</f>
        <v>0</v>
      </c>
      <c r="AI23" s="2"/>
    </row>
    <row r="24" spans="1:37">
      <c r="A24" s="18">
        <v>17</v>
      </c>
      <c r="B24" s="18" t="str">
        <f>+'11- 2010'!C25</f>
        <v>Nutricionista</v>
      </c>
      <c r="C24" s="18">
        <f>+'11- 2010'!H25/'11- 2010'!AN25</f>
        <v>2079.2777777777778</v>
      </c>
      <c r="D24" s="18">
        <f>+$C$24*'11- 2010'!I25</f>
        <v>0</v>
      </c>
      <c r="E24" s="18">
        <f>+$C$24*'11- 2010'!J25</f>
        <v>0</v>
      </c>
      <c r="F24" s="18">
        <f>+$C$24*'11- 2010'!K25</f>
        <v>0</v>
      </c>
      <c r="G24" s="18">
        <f>+$C$24*'11- 2010'!L25</f>
        <v>0</v>
      </c>
      <c r="H24" s="18">
        <f>+$C$24*'11- 2010'!M25</f>
        <v>0</v>
      </c>
      <c r="I24" s="18">
        <f>+$C$24*'11- 2010'!N25</f>
        <v>374270</v>
      </c>
      <c r="J24" s="18">
        <f>+$C$24*'11- 2010'!O25</f>
        <v>0</v>
      </c>
      <c r="K24" s="18">
        <f>+$C$24*'11- 2010'!P25</f>
        <v>0</v>
      </c>
      <c r="L24" s="18">
        <f>+$C$24*'11- 2010'!Q25</f>
        <v>0</v>
      </c>
      <c r="M24" s="18">
        <f>+$C$24*'11- 2010'!R25</f>
        <v>0</v>
      </c>
      <c r="N24" s="18">
        <f>+$C$24*'11- 2010'!S25</f>
        <v>0</v>
      </c>
      <c r="O24" s="18">
        <f>+$C$24*'11- 2010'!T25</f>
        <v>0</v>
      </c>
      <c r="P24" s="18">
        <f>+$C$24*'11- 2010'!U25</f>
        <v>0</v>
      </c>
      <c r="Q24" s="18">
        <f>+$C$24*'11- 2010'!V25</f>
        <v>0</v>
      </c>
      <c r="R24" s="18">
        <f>+$C$24*'11- 2010'!W25</f>
        <v>0</v>
      </c>
      <c r="S24" s="18">
        <f>+$C$24*'11- 2010'!X25</f>
        <v>0</v>
      </c>
      <c r="T24" s="18">
        <f>+$C$24*'11- 2010'!Y25</f>
        <v>0</v>
      </c>
      <c r="U24" s="18">
        <f>+$C$24*'11- 2010'!Z25</f>
        <v>0</v>
      </c>
      <c r="V24" s="18">
        <f>+$C$24*'11- 2010'!AA25</f>
        <v>0</v>
      </c>
      <c r="W24" s="18">
        <f>+$C$24*'11- 2010'!AB25</f>
        <v>0</v>
      </c>
      <c r="X24" s="18">
        <f>+$C$24*'11- 2010'!AC25</f>
        <v>0</v>
      </c>
      <c r="Y24" s="18">
        <f>+$C$24*'11- 2010'!AD25</f>
        <v>0</v>
      </c>
      <c r="Z24" s="18">
        <f>+$C$24*'11- 2010'!AE25</f>
        <v>0</v>
      </c>
      <c r="AA24" s="18">
        <f>+$C$24*'11- 2010'!AF25</f>
        <v>0</v>
      </c>
      <c r="AB24" s="18">
        <f>+$C$24*'11- 2010'!AG25</f>
        <v>0</v>
      </c>
      <c r="AC24" s="18">
        <f>+$C$24*'11- 2010'!AH25</f>
        <v>0</v>
      </c>
      <c r="AD24" s="18">
        <f>+$C$24*'11- 2010'!AI25</f>
        <v>0</v>
      </c>
      <c r="AE24" s="18">
        <f>+$C$24*'11- 2010'!AJ25</f>
        <v>0</v>
      </c>
      <c r="AF24" s="18">
        <f>+$C$24*'11- 2010'!AK25</f>
        <v>0</v>
      </c>
      <c r="AG24" s="18">
        <f>+$C$24*'11- 2010'!AL25</f>
        <v>0</v>
      </c>
      <c r="AH24" s="18">
        <f>+$C$24*'11- 2010'!AM25</f>
        <v>0</v>
      </c>
      <c r="AI24" s="2"/>
    </row>
    <row r="25" spans="1:37">
      <c r="A25" s="18">
        <v>18</v>
      </c>
      <c r="B25" s="18" t="str">
        <f>+'11- 2010'!C26</f>
        <v>Medico Profesional</v>
      </c>
      <c r="C25" s="18">
        <f>+'11- 2010'!H26/'11- 2010'!AN26</f>
        <v>2497.3449999999998</v>
      </c>
      <c r="D25" s="18">
        <f>+$C$25*'11- 2010'!I26</f>
        <v>99893.799999999988</v>
      </c>
      <c r="E25" s="18">
        <f>+$C$25*'11- 2010'!J26</f>
        <v>24973.449999999997</v>
      </c>
      <c r="F25" s="18">
        <f>+$C$25*'11- 2010'!K26</f>
        <v>299681.39999999997</v>
      </c>
      <c r="G25" s="18">
        <f>+$C$25*'11- 2010'!L26</f>
        <v>0</v>
      </c>
      <c r="H25" s="18">
        <f>+$C$25*'11- 2010'!M26</f>
        <v>0</v>
      </c>
      <c r="I25" s="18">
        <f>+$C$25*'11- 2010'!N26</f>
        <v>24973.449999999997</v>
      </c>
      <c r="J25" s="18">
        <f>+$C$25*'11- 2010'!O26</f>
        <v>0</v>
      </c>
      <c r="K25" s="18">
        <f>+$C$25*'11- 2010'!P26</f>
        <v>49946.899999999994</v>
      </c>
      <c r="L25" s="18">
        <f>+$C$25*'11- 2010'!Q26</f>
        <v>0</v>
      </c>
      <c r="M25" s="18">
        <f>+$C$25*'11- 2010'!R26</f>
        <v>0</v>
      </c>
      <c r="N25" s="18">
        <f>+$C$25*'11- 2010'!S26</f>
        <v>0</v>
      </c>
      <c r="O25" s="18">
        <f>+$C$25*'11- 2010'!T26</f>
        <v>0</v>
      </c>
      <c r="P25" s="18">
        <f>+$C$25*'11- 2010'!U26</f>
        <v>0</v>
      </c>
      <c r="Q25" s="18">
        <f>+$C$25*'11- 2010'!V26</f>
        <v>0</v>
      </c>
      <c r="R25" s="18">
        <f>+$C$25*'11- 2010'!W26</f>
        <v>0</v>
      </c>
      <c r="S25" s="18">
        <f>+$C$25*'11- 2010'!X26</f>
        <v>0</v>
      </c>
      <c r="T25" s="18">
        <f>+$C$25*'11- 2010'!Y26</f>
        <v>0</v>
      </c>
      <c r="U25" s="18">
        <f>+$C$25*'11- 2010'!Z26</f>
        <v>0</v>
      </c>
      <c r="V25" s="18">
        <f>+$C$25*'11- 2010'!AA26</f>
        <v>0</v>
      </c>
      <c r="W25" s="18">
        <f>+$C$25*'11- 2010'!AB26</f>
        <v>0</v>
      </c>
      <c r="X25" s="18">
        <f>+$C$25*'11- 2010'!AC26</f>
        <v>0</v>
      </c>
      <c r="Y25" s="18">
        <f>+$C$25*'11- 2010'!AD26</f>
        <v>0</v>
      </c>
      <c r="Z25" s="18">
        <f>+$C$25*'11- 2010'!AE26</f>
        <v>0</v>
      </c>
      <c r="AA25" s="18">
        <f>+$C$25*'11- 2010'!AF26</f>
        <v>0</v>
      </c>
      <c r="AB25" s="18">
        <f>+$C$25*'11- 2010'!AG26</f>
        <v>0</v>
      </c>
      <c r="AC25" s="18">
        <f>+$C$25*'11- 2010'!AH26</f>
        <v>0</v>
      </c>
      <c r="AD25" s="18">
        <f>+$C$25*'11- 2010'!AI26</f>
        <v>0</v>
      </c>
      <c r="AE25" s="18">
        <f>+$C$25*'11- 2010'!AJ26</f>
        <v>0</v>
      </c>
      <c r="AF25" s="18">
        <f>+$C$25*'11- 2010'!AK26</f>
        <v>0</v>
      </c>
      <c r="AG25" s="18">
        <f>+$C$25*'11- 2010'!AL26</f>
        <v>0</v>
      </c>
      <c r="AH25" s="18">
        <f>+$C$25*'11- 2010'!AM26</f>
        <v>0</v>
      </c>
      <c r="AI25" s="2"/>
    </row>
    <row r="26" spans="1:37">
      <c r="A26" s="16">
        <v>19</v>
      </c>
      <c r="B26" s="18" t="str">
        <f>+'11- 2010'!C27</f>
        <v>Medico Profesional</v>
      </c>
      <c r="C26" s="18">
        <f>+'11- 2010'!H27/'11- 2010'!AN27</f>
        <v>2589.52</v>
      </c>
      <c r="D26" s="18">
        <f>+$C$26*'11- 2010'!I27</f>
        <v>103580.8</v>
      </c>
      <c r="E26" s="18">
        <f>+$C$26*'11- 2010'!J27</f>
        <v>25895.200000000001</v>
      </c>
      <c r="F26" s="18">
        <f>+$C$26*'11- 2010'!K27</f>
        <v>310742.40000000002</v>
      </c>
      <c r="G26" s="18">
        <f>+$C$26*'11- 2010'!L27</f>
        <v>0</v>
      </c>
      <c r="H26" s="18">
        <f>+$C$26*'11- 2010'!M27</f>
        <v>0</v>
      </c>
      <c r="I26" s="18">
        <f>+$C$26*'11- 2010'!N27</f>
        <v>25895.200000000001</v>
      </c>
      <c r="J26" s="18">
        <f>+$C$26*'11- 2010'!O27</f>
        <v>0</v>
      </c>
      <c r="K26" s="18">
        <f>+$C$26*'11- 2010'!P27</f>
        <v>51790.400000000001</v>
      </c>
      <c r="L26" s="18">
        <f>+$C$26*'11- 2010'!Q27</f>
        <v>0</v>
      </c>
      <c r="M26" s="18">
        <f>+$C$26*'11- 2010'!R27</f>
        <v>0</v>
      </c>
      <c r="N26" s="18">
        <f>+$C$26*'11- 2010'!S27</f>
        <v>0</v>
      </c>
      <c r="O26" s="18">
        <f>+$C$26*'11- 2010'!T27</f>
        <v>0</v>
      </c>
      <c r="P26" s="18">
        <f>+$C$26*'11- 2010'!U27</f>
        <v>0</v>
      </c>
      <c r="Q26" s="18">
        <f>+$C$26*'11- 2010'!V27</f>
        <v>0</v>
      </c>
      <c r="R26" s="18">
        <f>+$C$26*'11- 2010'!W27</f>
        <v>0</v>
      </c>
      <c r="S26" s="18">
        <f>+$C$26*'11- 2010'!X27</f>
        <v>0</v>
      </c>
      <c r="T26" s="18">
        <f>+$C$26*'11- 2010'!Y27</f>
        <v>0</v>
      </c>
      <c r="U26" s="18">
        <f>+$C$26*'11- 2010'!Z27</f>
        <v>0</v>
      </c>
      <c r="V26" s="18">
        <f>+$C$26*'11- 2010'!AA27</f>
        <v>0</v>
      </c>
      <c r="W26" s="18">
        <f>+$C$26*'11- 2010'!AB27</f>
        <v>0</v>
      </c>
      <c r="X26" s="18">
        <f>+$C$26*'11- 2010'!AC27</f>
        <v>0</v>
      </c>
      <c r="Y26" s="18">
        <f>+$C$26*'11- 2010'!AD27</f>
        <v>0</v>
      </c>
      <c r="Z26" s="18">
        <f>+$C$26*'11- 2010'!AE27</f>
        <v>0</v>
      </c>
      <c r="AA26" s="18">
        <f>+$C$26*'11- 2010'!AF27</f>
        <v>0</v>
      </c>
      <c r="AB26" s="18">
        <f>+$C$26*'11- 2010'!AG27</f>
        <v>0</v>
      </c>
      <c r="AC26" s="18">
        <f>+$C$26*'11- 2010'!AH27</f>
        <v>0</v>
      </c>
      <c r="AD26" s="18">
        <f>+$C$26*'11- 2010'!AI27</f>
        <v>0</v>
      </c>
      <c r="AE26" s="18">
        <f>+$C$26*'11- 2010'!AJ27</f>
        <v>0</v>
      </c>
      <c r="AF26" s="18">
        <f>+$C$26*'11- 2010'!AK27</f>
        <v>0</v>
      </c>
      <c r="AG26" s="18">
        <f>+$C$26*'11- 2010'!AL27</f>
        <v>0</v>
      </c>
      <c r="AH26" s="18">
        <f>+$C$26*'11- 2010'!AM27</f>
        <v>0</v>
      </c>
      <c r="AI26" s="2"/>
    </row>
    <row r="27" spans="1:37">
      <c r="A27" s="18">
        <v>20</v>
      </c>
      <c r="B27" s="18" t="str">
        <f>+'11- 2010'!C28</f>
        <v>Psicologo</v>
      </c>
      <c r="C27" s="18">
        <f>+'11- 2010'!H28/'11- 2010'!AN28</f>
        <v>2653.6222222222223</v>
      </c>
      <c r="D27" s="18">
        <f>+$C$27*'11- 2010'!I28</f>
        <v>0</v>
      </c>
      <c r="E27" s="18">
        <f>+$C$27*'11- 2010'!J28</f>
        <v>0</v>
      </c>
      <c r="F27" s="18">
        <f>+$C$27*'11- 2010'!K28</f>
        <v>0</v>
      </c>
      <c r="G27" s="18">
        <f>+$C$27*'11- 2010'!L28</f>
        <v>0</v>
      </c>
      <c r="H27" s="18">
        <f>+$C$27*'11- 2010'!M28</f>
        <v>0</v>
      </c>
      <c r="I27" s="18">
        <f>+$C$27*'11- 2010'!N28</f>
        <v>477652</v>
      </c>
      <c r="J27" s="18">
        <f>+$C$27*'11- 2010'!O28</f>
        <v>0</v>
      </c>
      <c r="K27" s="18">
        <f>+$C$27*'11- 2010'!P28</f>
        <v>0</v>
      </c>
      <c r="L27" s="18">
        <f>+$C$27*'11- 2010'!Q28</f>
        <v>0</v>
      </c>
      <c r="M27" s="18">
        <f>+$C$27*'11- 2010'!R28</f>
        <v>0</v>
      </c>
      <c r="N27" s="18">
        <f>+$C$27*'11- 2010'!S28</f>
        <v>0</v>
      </c>
      <c r="O27" s="18">
        <f>+$C$27*'11- 2010'!T28</f>
        <v>0</v>
      </c>
      <c r="P27" s="18">
        <f>+$C$27*'11- 2010'!U28</f>
        <v>0</v>
      </c>
      <c r="Q27" s="18">
        <f>+$C$27*'11- 2010'!V28</f>
        <v>0</v>
      </c>
      <c r="R27" s="18">
        <f>+$C$27*'11- 2010'!W28</f>
        <v>0</v>
      </c>
      <c r="S27" s="18">
        <f>+$C$27*'11- 2010'!X28</f>
        <v>0</v>
      </c>
      <c r="T27" s="18">
        <f>+$C$27*'11- 2010'!Y28</f>
        <v>0</v>
      </c>
      <c r="U27" s="18">
        <f>+$C$27*'11- 2010'!Z28</f>
        <v>0</v>
      </c>
      <c r="V27" s="18">
        <f>+$C$27*'11- 2010'!AA28</f>
        <v>0</v>
      </c>
      <c r="W27" s="18">
        <f>+$C$27*'11- 2010'!AB28</f>
        <v>0</v>
      </c>
      <c r="X27" s="18">
        <f>+$C$27*'11- 2010'!AC28</f>
        <v>0</v>
      </c>
      <c r="Y27" s="18">
        <f>+$C$27*'11- 2010'!AD28</f>
        <v>0</v>
      </c>
      <c r="Z27" s="18">
        <f>+$C$27*'11- 2010'!AE28</f>
        <v>0</v>
      </c>
      <c r="AA27" s="18">
        <f>+$C$27*'11- 2010'!AF28</f>
        <v>0</v>
      </c>
      <c r="AB27" s="18">
        <f>+$C$27*'11- 2010'!AG28</f>
        <v>0</v>
      </c>
      <c r="AC27" s="18">
        <f>+$C$27*'11- 2010'!AH28</f>
        <v>0</v>
      </c>
      <c r="AD27" s="18">
        <f>+$C$27*'11- 2010'!AI28</f>
        <v>0</v>
      </c>
      <c r="AE27" s="18">
        <f>+$C$27*'11- 2010'!AJ28</f>
        <v>0</v>
      </c>
      <c r="AF27" s="18">
        <f>+$C$27*'11- 2010'!AK28</f>
        <v>0</v>
      </c>
      <c r="AG27" s="18">
        <f>+$C$27*'11- 2010'!AL28</f>
        <v>0</v>
      </c>
      <c r="AH27" s="18">
        <f>+$C$27*'11- 2010'!AM28</f>
        <v>0</v>
      </c>
      <c r="AI27" s="2"/>
    </row>
    <row r="28" spans="1:37">
      <c r="A28" s="18">
        <v>21</v>
      </c>
      <c r="B28" s="18" t="str">
        <f>+'11- 2010'!C29</f>
        <v>Psicologa</v>
      </c>
      <c r="C28" s="18">
        <f>+'11- 2010'!H29/'11- 2010'!AN29</f>
        <v>1942.2333333333333</v>
      </c>
      <c r="D28" s="18">
        <f>+$C$28*'11- 2010'!I29</f>
        <v>0</v>
      </c>
      <c r="E28" s="18">
        <f>+$C$28*'11- 2010'!J29</f>
        <v>0</v>
      </c>
      <c r="F28" s="18">
        <f>+$C$28*'11- 2010'!K29</f>
        <v>0</v>
      </c>
      <c r="G28" s="18">
        <f>+$C$28*'11- 2010'!L29</f>
        <v>0</v>
      </c>
      <c r="H28" s="18">
        <f>+$C$28*'11- 2010'!M29</f>
        <v>0</v>
      </c>
      <c r="I28" s="18">
        <f>+$C$28*'11- 2010'!N29</f>
        <v>349602</v>
      </c>
      <c r="J28" s="18">
        <f>+$C$28*'11- 2010'!O29</f>
        <v>0</v>
      </c>
      <c r="K28" s="18">
        <f>+$C$28*'11- 2010'!P29</f>
        <v>0</v>
      </c>
      <c r="L28" s="18">
        <f>+$C$28*'11- 2010'!Q29</f>
        <v>0</v>
      </c>
      <c r="M28" s="18">
        <f>+$C$28*'11- 2010'!R29</f>
        <v>0</v>
      </c>
      <c r="N28" s="18">
        <f>+$C$28*'11- 2010'!S29</f>
        <v>0</v>
      </c>
      <c r="O28" s="18">
        <f>+$C$28*'11- 2010'!T29</f>
        <v>0</v>
      </c>
      <c r="P28" s="18">
        <f>+$C$28*'11- 2010'!U29</f>
        <v>0</v>
      </c>
      <c r="Q28" s="18">
        <f>+$C$28*'11- 2010'!V29</f>
        <v>0</v>
      </c>
      <c r="R28" s="18">
        <f>+$C$28*'11- 2010'!W29</f>
        <v>0</v>
      </c>
      <c r="S28" s="18">
        <f>+$C$28*'11- 2010'!X29</f>
        <v>0</v>
      </c>
      <c r="T28" s="18">
        <f>+$C$28*'11- 2010'!Y29</f>
        <v>0</v>
      </c>
      <c r="U28" s="18">
        <f>+$C$28*'11- 2010'!Z29</f>
        <v>0</v>
      </c>
      <c r="V28" s="18">
        <f>+$C$28*'11- 2010'!AA29</f>
        <v>0</v>
      </c>
      <c r="W28" s="18">
        <f>+$C$28*'11- 2010'!AB29</f>
        <v>0</v>
      </c>
      <c r="X28" s="18">
        <f>+$C$28*'11- 2010'!AC29</f>
        <v>0</v>
      </c>
      <c r="Y28" s="18">
        <f>+$C$28*'11- 2010'!AD29</f>
        <v>0</v>
      </c>
      <c r="Z28" s="18">
        <f>+$C$28*'11- 2010'!AE29</f>
        <v>0</v>
      </c>
      <c r="AA28" s="18">
        <f>+$C$28*'11- 2010'!AF29</f>
        <v>0</v>
      </c>
      <c r="AB28" s="18">
        <f>+$C$28*'11- 2010'!AG29</f>
        <v>0</v>
      </c>
      <c r="AC28" s="18">
        <f>+$C$28*'11- 2010'!AH29</f>
        <v>0</v>
      </c>
      <c r="AD28" s="18">
        <f>+$C$28*'11- 2010'!AI29</f>
        <v>0</v>
      </c>
      <c r="AE28" s="18">
        <f>+$C$28*'11- 2010'!AJ29</f>
        <v>0</v>
      </c>
      <c r="AF28" s="18">
        <f>+$C$28*'11- 2010'!AK29</f>
        <v>0</v>
      </c>
      <c r="AG28" s="18">
        <f>+$C$28*'11- 2010'!AL29</f>
        <v>0</v>
      </c>
      <c r="AH28" s="18">
        <f>+$C$28*'11- 2010'!AM29</f>
        <v>0</v>
      </c>
      <c r="AI28" s="2"/>
    </row>
    <row r="29" spans="1:37">
      <c r="A29" s="18">
        <v>22</v>
      </c>
      <c r="B29" s="18" t="str">
        <f>+'11- 2010'!C30</f>
        <v>Ginecologo</v>
      </c>
      <c r="C29" s="18">
        <f>+'11- 2010'!H30/'11- 2010'!AN30</f>
        <v>1506.5388888888888</v>
      </c>
      <c r="D29" s="18">
        <f>+$C$29*'11- 2010'!I30</f>
        <v>0</v>
      </c>
      <c r="E29" s="18">
        <f>+$C$29*'11- 2010'!J30</f>
        <v>0</v>
      </c>
      <c r="F29" s="18">
        <f>+$C$29*'11- 2010'!K30</f>
        <v>0</v>
      </c>
      <c r="G29" s="18">
        <f>+$C$29*'11- 2010'!L30</f>
        <v>0</v>
      </c>
      <c r="H29" s="18">
        <f>+$C$29*'11- 2010'!M30</f>
        <v>0</v>
      </c>
      <c r="I29" s="18">
        <f>+$C$29*'11- 2010'!N30</f>
        <v>271177</v>
      </c>
      <c r="J29" s="18">
        <f>+$C$29*'11- 2010'!O30</f>
        <v>0</v>
      </c>
      <c r="K29" s="18">
        <f>+$C$29*'11- 2010'!P30</f>
        <v>0</v>
      </c>
      <c r="L29" s="18">
        <f>+$C$29*'11- 2010'!Q30</f>
        <v>0</v>
      </c>
      <c r="M29" s="18">
        <f>+$C$29*'11- 2010'!R30</f>
        <v>0</v>
      </c>
      <c r="N29" s="18">
        <f>+$C$29*'11- 2010'!S30</f>
        <v>0</v>
      </c>
      <c r="O29" s="18">
        <f>+$C$29*'11- 2010'!T30</f>
        <v>0</v>
      </c>
      <c r="P29" s="18">
        <f>+$C$29*'11- 2010'!U30</f>
        <v>0</v>
      </c>
      <c r="Q29" s="18">
        <f>+$C$29*'11- 2010'!V30</f>
        <v>0</v>
      </c>
      <c r="R29" s="18">
        <f>+$C$29*'11- 2010'!W30</f>
        <v>0</v>
      </c>
      <c r="S29" s="18">
        <f>+$C$29*'11- 2010'!X30</f>
        <v>0</v>
      </c>
      <c r="T29" s="18">
        <f>+$C$29*'11- 2010'!Y30</f>
        <v>0</v>
      </c>
      <c r="U29" s="18">
        <f>+$C$29*'11- 2010'!Z30</f>
        <v>0</v>
      </c>
      <c r="V29" s="18">
        <f>+$C$29*'11- 2010'!AA30</f>
        <v>0</v>
      </c>
      <c r="W29" s="18">
        <f>+$C$29*'11- 2010'!AB30</f>
        <v>0</v>
      </c>
      <c r="X29" s="18">
        <f>+$C$29*'11- 2010'!AC30</f>
        <v>0</v>
      </c>
      <c r="Y29" s="18">
        <f>+$C$29*'11- 2010'!AD30</f>
        <v>0</v>
      </c>
      <c r="Z29" s="18">
        <f>+$C$29*'11- 2010'!AE30</f>
        <v>0</v>
      </c>
      <c r="AA29" s="18">
        <f>+$C$29*'11- 2010'!AF30</f>
        <v>0</v>
      </c>
      <c r="AB29" s="18">
        <f>+$C$29*'11- 2010'!AG30</f>
        <v>0</v>
      </c>
      <c r="AC29" s="18">
        <f>+$C$29*'11- 2010'!AH30</f>
        <v>0</v>
      </c>
      <c r="AD29" s="18">
        <f>+$C$29*'11- 2010'!AI30</f>
        <v>0</v>
      </c>
      <c r="AE29" s="18">
        <f>+$C$29*'11- 2010'!AJ30</f>
        <v>0</v>
      </c>
      <c r="AF29" s="18">
        <f>+$C$29*'11- 2010'!AK30</f>
        <v>0</v>
      </c>
      <c r="AG29" s="18">
        <f>+$C$29*'11- 2010'!AL30</f>
        <v>0</v>
      </c>
      <c r="AH29" s="18">
        <f>+$C$29*'11- 2010'!AM30</f>
        <v>0</v>
      </c>
      <c r="AI29" s="2"/>
    </row>
    <row r="30" spans="1:37" ht="15" thickBot="1">
      <c r="A30" s="18">
        <v>23</v>
      </c>
      <c r="B30" s="18" t="str">
        <f>+'11- 2010'!C31</f>
        <v>Psicologa</v>
      </c>
      <c r="C30" s="18">
        <f>+'11- 2010'!H31/'11- 2010'!AN31</f>
        <v>2144.6333333333332</v>
      </c>
      <c r="D30" s="18">
        <f>+$C$30*'11- 2010'!I31</f>
        <v>0</v>
      </c>
      <c r="E30" s="18">
        <f>+$C$30*'11- 2010'!J31</f>
        <v>0</v>
      </c>
      <c r="F30" s="18">
        <f>+$C$30*'11- 2010'!K31</f>
        <v>0</v>
      </c>
      <c r="G30" s="18">
        <f>+$C$30*'11- 2010'!L31</f>
        <v>0</v>
      </c>
      <c r="H30" s="18">
        <f>+$C$30*'11- 2010'!M31</f>
        <v>0</v>
      </c>
      <c r="I30" s="18">
        <f>+$C$30*'11- 2010'!N31</f>
        <v>386034</v>
      </c>
      <c r="J30" s="18">
        <f>+$C$30*'11- 2010'!O31</f>
        <v>0</v>
      </c>
      <c r="K30" s="18">
        <f>+$C$30*'11- 2010'!P31</f>
        <v>0</v>
      </c>
      <c r="L30" s="18">
        <f>+$C$30*'11- 2010'!Q31</f>
        <v>0</v>
      </c>
      <c r="M30" s="18">
        <f>+$C$30*'11- 2010'!R31</f>
        <v>0</v>
      </c>
      <c r="N30" s="18">
        <f>+$C$30*'11- 2010'!S31</f>
        <v>0</v>
      </c>
      <c r="O30" s="18">
        <f>+$C$30*'11- 2010'!T31</f>
        <v>0</v>
      </c>
      <c r="P30" s="18">
        <f>+$C$30*'11- 2010'!U31</f>
        <v>0</v>
      </c>
      <c r="Q30" s="18">
        <f>+$C$30*'11- 2010'!V31</f>
        <v>0</v>
      </c>
      <c r="R30" s="18">
        <f>+$C$30*'11- 2010'!W31</f>
        <v>0</v>
      </c>
      <c r="S30" s="18">
        <f>+$C$30*'11- 2010'!X31</f>
        <v>0</v>
      </c>
      <c r="T30" s="18">
        <f>+$C$30*'11- 2010'!Y31</f>
        <v>0</v>
      </c>
      <c r="U30" s="18">
        <f>+$C$30*'11- 2010'!Z31</f>
        <v>0</v>
      </c>
      <c r="V30" s="18">
        <f>+$C$30*'11- 2010'!AA31</f>
        <v>0</v>
      </c>
      <c r="W30" s="18">
        <f>+$C$30*'11- 2010'!AB31</f>
        <v>0</v>
      </c>
      <c r="X30" s="18">
        <f>+$C$30*'11- 2010'!AC31</f>
        <v>0</v>
      </c>
      <c r="Y30" s="18">
        <f>+$C$30*'11- 2010'!AD31</f>
        <v>0</v>
      </c>
      <c r="Z30" s="18">
        <f>+$C$30*'11- 2010'!AE31</f>
        <v>0</v>
      </c>
      <c r="AA30" s="18">
        <f>+$C$30*'11- 2010'!AF31</f>
        <v>0</v>
      </c>
      <c r="AB30" s="18">
        <f>+$C$30*'11- 2010'!AG31</f>
        <v>0</v>
      </c>
      <c r="AC30" s="18">
        <f>+$C$30*'11- 2010'!AH31</f>
        <v>0</v>
      </c>
      <c r="AD30" s="18">
        <f>+$C$30*'11- 2010'!AI31</f>
        <v>0</v>
      </c>
      <c r="AE30" s="18">
        <f>+$C$30*'11- 2010'!AJ31</f>
        <v>0</v>
      </c>
      <c r="AF30" s="18">
        <f>+$C$30*'11- 2010'!AK31</f>
        <v>0</v>
      </c>
      <c r="AG30" s="18">
        <f>+$C$30*'11- 2010'!AL31</f>
        <v>0</v>
      </c>
      <c r="AH30" s="18">
        <f>+$C$30*'11- 2010'!AM31</f>
        <v>0</v>
      </c>
      <c r="AI30" s="2"/>
    </row>
    <row r="31" spans="1:37" ht="15" thickBot="1">
      <c r="A31" s="18"/>
      <c r="B31" s="126" t="s">
        <v>84</v>
      </c>
      <c r="C31" s="124"/>
      <c r="D31" s="33">
        <f t="shared" ref="D31:AH31" si="0">SUM(D8:D30)</f>
        <v>2155706.0699300701</v>
      </c>
      <c r="E31" s="33">
        <f t="shared" si="0"/>
        <v>527955.98776223778</v>
      </c>
      <c r="F31" s="33">
        <f t="shared" si="0"/>
        <v>3587201.5225296435</v>
      </c>
      <c r="G31" s="33">
        <f t="shared" si="0"/>
        <v>0</v>
      </c>
      <c r="H31" s="33">
        <f t="shared" si="0"/>
        <v>2580782.3209013208</v>
      </c>
      <c r="I31" s="33">
        <f t="shared" si="0"/>
        <v>10737036.840469915</v>
      </c>
      <c r="J31" s="33">
        <f t="shared" si="0"/>
        <v>0</v>
      </c>
      <c r="K31" s="33">
        <f t="shared" si="0"/>
        <v>1244306.5842201274</v>
      </c>
      <c r="L31" s="33">
        <f t="shared" si="0"/>
        <v>0</v>
      </c>
      <c r="M31" s="33">
        <f t="shared" si="0"/>
        <v>0</v>
      </c>
      <c r="N31" s="33">
        <f t="shared" si="0"/>
        <v>0</v>
      </c>
      <c r="O31" s="33">
        <f t="shared" si="0"/>
        <v>0</v>
      </c>
      <c r="P31" s="33">
        <f t="shared" si="0"/>
        <v>0</v>
      </c>
      <c r="Q31" s="33">
        <f t="shared" si="0"/>
        <v>0</v>
      </c>
      <c r="R31" s="33">
        <f t="shared" si="0"/>
        <v>0</v>
      </c>
      <c r="S31" s="33">
        <f t="shared" si="0"/>
        <v>580988.66463970812</v>
      </c>
      <c r="T31" s="33">
        <f t="shared" si="0"/>
        <v>2147401.3146853149</v>
      </c>
      <c r="U31" s="33">
        <f t="shared" si="0"/>
        <v>0</v>
      </c>
      <c r="V31" s="33">
        <f t="shared" si="0"/>
        <v>0</v>
      </c>
      <c r="W31" s="33">
        <f t="shared" si="0"/>
        <v>0</v>
      </c>
      <c r="X31" s="33">
        <f t="shared" si="0"/>
        <v>0</v>
      </c>
      <c r="Y31" s="33">
        <f t="shared" si="0"/>
        <v>0</v>
      </c>
      <c r="Z31" s="33">
        <f t="shared" si="0"/>
        <v>0</v>
      </c>
      <c r="AA31" s="33">
        <f t="shared" si="0"/>
        <v>0</v>
      </c>
      <c r="AB31" s="33">
        <f t="shared" si="0"/>
        <v>0</v>
      </c>
      <c r="AC31" s="33">
        <f t="shared" si="0"/>
        <v>0</v>
      </c>
      <c r="AD31" s="33">
        <f t="shared" si="0"/>
        <v>0</v>
      </c>
      <c r="AE31" s="33">
        <f t="shared" si="0"/>
        <v>0</v>
      </c>
      <c r="AF31" s="33">
        <f t="shared" si="0"/>
        <v>282591.91304347827</v>
      </c>
      <c r="AG31" s="33">
        <f t="shared" si="0"/>
        <v>4088000.7818181817</v>
      </c>
      <c r="AH31" s="33">
        <f t="shared" si="0"/>
        <v>0</v>
      </c>
      <c r="AI31" s="19"/>
    </row>
    <row r="32" spans="1:37" ht="15" thickBot="1">
      <c r="A32" s="18"/>
      <c r="B32" s="126" t="s">
        <v>85</v>
      </c>
      <c r="C32" s="124"/>
      <c r="D32" s="33">
        <f t="shared" ref="D32:AH32" si="1">+D31*12</f>
        <v>25868472.839160841</v>
      </c>
      <c r="E32" s="33">
        <f t="shared" si="1"/>
        <v>6335471.8531468529</v>
      </c>
      <c r="F32" s="33">
        <f t="shared" si="1"/>
        <v>43046418.270355724</v>
      </c>
      <c r="G32" s="33">
        <f t="shared" si="1"/>
        <v>0</v>
      </c>
      <c r="H32" s="33">
        <f t="shared" si="1"/>
        <v>30969387.850815848</v>
      </c>
      <c r="I32" s="33">
        <f t="shared" si="1"/>
        <v>128844442.08563899</v>
      </c>
      <c r="J32" s="33">
        <f t="shared" si="1"/>
        <v>0</v>
      </c>
      <c r="K32" s="33">
        <f t="shared" si="1"/>
        <v>14931679.01064153</v>
      </c>
      <c r="L32" s="33">
        <f t="shared" si="1"/>
        <v>0</v>
      </c>
      <c r="M32" s="33">
        <f t="shared" si="1"/>
        <v>0</v>
      </c>
      <c r="N32" s="33">
        <f t="shared" si="1"/>
        <v>0</v>
      </c>
      <c r="O32" s="33">
        <f t="shared" si="1"/>
        <v>0</v>
      </c>
      <c r="P32" s="33">
        <f t="shared" si="1"/>
        <v>0</v>
      </c>
      <c r="Q32" s="33">
        <f t="shared" si="1"/>
        <v>0</v>
      </c>
      <c r="R32" s="33">
        <f t="shared" si="1"/>
        <v>0</v>
      </c>
      <c r="S32" s="33">
        <f t="shared" si="1"/>
        <v>6971863.9756764974</v>
      </c>
      <c r="T32" s="33">
        <f t="shared" si="1"/>
        <v>25768815.776223779</v>
      </c>
      <c r="U32" s="33">
        <f t="shared" si="1"/>
        <v>0</v>
      </c>
      <c r="V32" s="33">
        <f t="shared" si="1"/>
        <v>0</v>
      </c>
      <c r="W32" s="33">
        <f t="shared" si="1"/>
        <v>0</v>
      </c>
      <c r="X32" s="33">
        <f t="shared" si="1"/>
        <v>0</v>
      </c>
      <c r="Y32" s="33">
        <f t="shared" si="1"/>
        <v>0</v>
      </c>
      <c r="Z32" s="33">
        <f t="shared" si="1"/>
        <v>0</v>
      </c>
      <c r="AA32" s="33">
        <f t="shared" si="1"/>
        <v>0</v>
      </c>
      <c r="AB32" s="33">
        <f t="shared" si="1"/>
        <v>0</v>
      </c>
      <c r="AC32" s="33">
        <f t="shared" si="1"/>
        <v>0</v>
      </c>
      <c r="AD32" s="33">
        <f t="shared" si="1"/>
        <v>0</v>
      </c>
      <c r="AE32" s="33">
        <f t="shared" si="1"/>
        <v>0</v>
      </c>
      <c r="AF32" s="33">
        <f t="shared" si="1"/>
        <v>3391102.9565217393</v>
      </c>
      <c r="AG32" s="33">
        <f t="shared" si="1"/>
        <v>49056009.381818183</v>
      </c>
      <c r="AH32" s="33">
        <f t="shared" si="1"/>
        <v>0</v>
      </c>
      <c r="AI32" s="19">
        <f>SUM(D32:AH32)</f>
        <v>335183664</v>
      </c>
      <c r="AK32" s="96"/>
    </row>
    <row r="33" spans="1:35">
      <c r="A33" s="20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</row>
    <row r="34" spans="1:35" ht="15" thickBot="1">
      <c r="A34" s="20"/>
      <c r="B34" t="s">
        <v>96</v>
      </c>
      <c r="C34" s="39">
        <v>1.0625237552261497</v>
      </c>
      <c r="AI34" s="2"/>
    </row>
    <row r="35" spans="1:35" ht="15" thickBot="1">
      <c r="A35" s="20"/>
      <c r="B35" s="122" t="s">
        <v>97</v>
      </c>
      <c r="C35" s="122"/>
      <c r="D35" s="37">
        <f>+D32*$C$34</f>
        <v>27485866.903030835</v>
      </c>
      <c r="E35" s="37">
        <f t="shared" ref="E35:AH35" si="2">+E32*$C$34</f>
        <v>6731589.3445351683</v>
      </c>
      <c r="F35" s="37">
        <f t="shared" si="2"/>
        <v>45737841.989653908</v>
      </c>
      <c r="G35" s="37">
        <f t="shared" si="2"/>
        <v>0</v>
      </c>
      <c r="H35" s="37">
        <f t="shared" si="2"/>
        <v>32905710.276303954</v>
      </c>
      <c r="I35" s="37">
        <f t="shared" si="2"/>
        <v>136900280.44485131</v>
      </c>
      <c r="J35" s="37">
        <f t="shared" si="2"/>
        <v>0</v>
      </c>
      <c r="K35" s="37">
        <f t="shared" si="2"/>
        <v>15865263.654218318</v>
      </c>
      <c r="L35" s="37">
        <f t="shared" si="2"/>
        <v>0</v>
      </c>
      <c r="M35" s="37">
        <f t="shared" si="2"/>
        <v>0</v>
      </c>
      <c r="N35" s="37">
        <f t="shared" si="2"/>
        <v>0</v>
      </c>
      <c r="O35" s="37">
        <f t="shared" si="2"/>
        <v>0</v>
      </c>
      <c r="P35" s="37">
        <f t="shared" si="2"/>
        <v>0</v>
      </c>
      <c r="Q35" s="37">
        <f t="shared" si="2"/>
        <v>0</v>
      </c>
      <c r="R35" s="37">
        <f t="shared" si="2"/>
        <v>0</v>
      </c>
      <c r="S35" s="37">
        <f t="shared" si="2"/>
        <v>7407771.0923617063</v>
      </c>
      <c r="T35" s="37">
        <f t="shared" si="2"/>
        <v>27379978.906284139</v>
      </c>
      <c r="U35" s="37">
        <f t="shared" si="2"/>
        <v>0</v>
      </c>
      <c r="V35" s="37">
        <f t="shared" si="2"/>
        <v>0</v>
      </c>
      <c r="W35" s="37">
        <f t="shared" si="2"/>
        <v>0</v>
      </c>
      <c r="X35" s="37">
        <f t="shared" si="2"/>
        <v>0</v>
      </c>
      <c r="Y35" s="37">
        <f t="shared" si="2"/>
        <v>0</v>
      </c>
      <c r="Z35" s="37">
        <f t="shared" si="2"/>
        <v>0</v>
      </c>
      <c r="AA35" s="37">
        <f t="shared" si="2"/>
        <v>0</v>
      </c>
      <c r="AB35" s="37">
        <f t="shared" si="2"/>
        <v>0</v>
      </c>
      <c r="AC35" s="37">
        <f t="shared" si="2"/>
        <v>0</v>
      </c>
      <c r="AD35" s="37">
        <f t="shared" si="2"/>
        <v>0</v>
      </c>
      <c r="AE35" s="37">
        <f t="shared" si="2"/>
        <v>0</v>
      </c>
      <c r="AF35" s="37">
        <f t="shared" si="2"/>
        <v>3603127.4477219773</v>
      </c>
      <c r="AG35" s="37">
        <f t="shared" si="2"/>
        <v>52123175.304778688</v>
      </c>
      <c r="AH35" s="37">
        <f t="shared" si="2"/>
        <v>0</v>
      </c>
      <c r="AI35" s="94">
        <f>SUM(D35:AH35)</f>
        <v>356140605.36373997</v>
      </c>
    </row>
    <row r="36" spans="1:35">
      <c r="A36" s="20"/>
    </row>
    <row r="37" spans="1:35">
      <c r="A37" s="20"/>
    </row>
    <row r="38" spans="1:35">
      <c r="A38" s="20"/>
    </row>
    <row r="39" spans="1:35">
      <c r="A39" s="34"/>
    </row>
  </sheetData>
  <mergeCells count="11">
    <mergeCell ref="B35:C35"/>
    <mergeCell ref="AF5:AH5"/>
    <mergeCell ref="B31:C31"/>
    <mergeCell ref="B32:C32"/>
    <mergeCell ref="D4:AH4"/>
    <mergeCell ref="D5:E5"/>
    <mergeCell ref="F5:J5"/>
    <mergeCell ref="K5:Q5"/>
    <mergeCell ref="R5:S5"/>
    <mergeCell ref="T5:W5"/>
    <mergeCell ref="X5:AE5"/>
  </mergeCells>
  <phoneticPr fontId="0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AW29"/>
  <sheetViews>
    <sheetView zoomScale="70" zoomScaleNormal="70" workbookViewId="0">
      <selection activeCell="AK12" sqref="AK12"/>
    </sheetView>
  </sheetViews>
  <sheetFormatPr baseColWidth="10" defaultColWidth="11.44140625" defaultRowHeight="14.4"/>
  <cols>
    <col min="1" max="1" width="11.44140625" style="2"/>
    <col min="2" max="2" width="22.5546875" style="2" customWidth="1"/>
    <col min="3" max="3" width="21.88671875" style="2" customWidth="1"/>
    <col min="4" max="4" width="28" style="2" customWidth="1"/>
    <col min="5" max="5" width="20.5546875" style="2" customWidth="1"/>
    <col min="6" max="8" width="18.5546875" style="2" customWidth="1"/>
    <col min="9" max="9" width="14.5546875" style="2" customWidth="1"/>
    <col min="10" max="10" width="14" style="2" customWidth="1"/>
    <col min="11" max="11" width="11.44140625" style="2"/>
    <col min="12" max="13" width="15.88671875" style="2" customWidth="1"/>
    <col min="14" max="14" width="11.44140625" style="2"/>
    <col min="15" max="15" width="13.33203125" style="2" customWidth="1"/>
    <col min="16" max="16" width="13.6640625" style="2" customWidth="1"/>
    <col min="17" max="17" width="13.44140625" style="2" customWidth="1"/>
    <col min="18" max="18" width="12" style="2" customWidth="1"/>
    <col min="19" max="20" width="11.44140625" style="2"/>
    <col min="21" max="21" width="14.33203125" style="2" customWidth="1"/>
    <col min="22" max="22" width="15.5546875" style="2" bestFit="1" customWidth="1"/>
    <col min="23" max="26" width="14.88671875" style="2" customWidth="1"/>
    <col min="27" max="39" width="11.44140625" style="2"/>
    <col min="40" max="40" width="15.88671875" style="2" customWidth="1"/>
    <col min="41" max="16384" width="11.44140625" style="2"/>
  </cols>
  <sheetData>
    <row r="1" spans="1:49">
      <c r="B1" s="1"/>
      <c r="C1" s="1"/>
      <c r="F1" s="40"/>
      <c r="G1" s="40"/>
      <c r="H1" s="40"/>
      <c r="I1" s="40"/>
      <c r="J1" s="40"/>
      <c r="K1" s="40"/>
      <c r="L1" s="40"/>
      <c r="M1" s="27"/>
      <c r="N1" s="27"/>
      <c r="O1" s="27"/>
    </row>
    <row r="2" spans="1:49">
      <c r="F2" s="40"/>
      <c r="G2" s="40"/>
      <c r="H2" s="40"/>
      <c r="I2" s="40"/>
      <c r="J2" s="40"/>
      <c r="K2" s="40"/>
      <c r="L2" s="40"/>
      <c r="M2" s="27"/>
      <c r="N2" s="27"/>
      <c r="O2" s="27"/>
    </row>
    <row r="4" spans="1:49" ht="18.600000000000001" thickBot="1">
      <c r="B4" s="3" t="s">
        <v>0</v>
      </c>
    </row>
    <row r="5" spans="1:49" ht="15" thickBot="1">
      <c r="B5" s="101" t="s">
        <v>90</v>
      </c>
      <c r="C5" s="102"/>
      <c r="D5" s="102"/>
      <c r="E5" s="102"/>
      <c r="F5" s="102"/>
      <c r="G5" s="102"/>
      <c r="H5" s="102"/>
      <c r="I5" s="102"/>
      <c r="J5" s="103"/>
    </row>
    <row r="6" spans="1:49" s="4" customFormat="1" ht="15" thickBot="1">
      <c r="B6" s="104" t="s">
        <v>1</v>
      </c>
      <c r="C6" s="105"/>
      <c r="D6" s="105"/>
      <c r="E6" s="105"/>
      <c r="F6" s="105"/>
      <c r="G6" s="106"/>
      <c r="H6" s="106"/>
      <c r="I6" s="107" t="s">
        <v>2</v>
      </c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106"/>
      <c r="W6" s="106"/>
      <c r="X6" s="106"/>
      <c r="Y6" s="106"/>
      <c r="Z6" s="106"/>
      <c r="AA6" s="106"/>
      <c r="AB6" s="106"/>
      <c r="AC6" s="106"/>
      <c r="AD6" s="106"/>
      <c r="AE6" s="106"/>
      <c r="AF6" s="106"/>
      <c r="AG6" s="106"/>
      <c r="AH6" s="106"/>
      <c r="AI6" s="106"/>
      <c r="AJ6" s="106"/>
      <c r="AK6" s="106"/>
      <c r="AL6" s="106"/>
      <c r="AM6" s="108"/>
      <c r="AN6" s="41"/>
    </row>
    <row r="7" spans="1:49" s="4" customFormat="1" ht="15.75" customHeight="1" thickBot="1">
      <c r="A7" s="45"/>
      <c r="B7" s="46"/>
      <c r="C7" s="46"/>
      <c r="D7" s="46"/>
      <c r="E7" s="46"/>
      <c r="F7" s="47"/>
      <c r="G7" s="109" t="s">
        <v>9</v>
      </c>
      <c r="H7" s="109"/>
      <c r="I7" s="110" t="s">
        <v>10</v>
      </c>
      <c r="J7" s="111"/>
      <c r="K7" s="112" t="s">
        <v>11</v>
      </c>
      <c r="L7" s="113"/>
      <c r="M7" s="113"/>
      <c r="N7" s="113"/>
      <c r="O7" s="111"/>
      <c r="P7" s="112" t="s">
        <v>12</v>
      </c>
      <c r="Q7" s="113"/>
      <c r="R7" s="113"/>
      <c r="S7" s="113"/>
      <c r="T7" s="113"/>
      <c r="U7" s="113"/>
      <c r="V7" s="113"/>
      <c r="W7" s="98" t="s">
        <v>13</v>
      </c>
      <c r="X7" s="100"/>
      <c r="Y7" s="98" t="s">
        <v>14</v>
      </c>
      <c r="Z7" s="99"/>
      <c r="AA7" s="99"/>
      <c r="AB7" s="100"/>
      <c r="AC7" s="98" t="s">
        <v>15</v>
      </c>
      <c r="AD7" s="99"/>
      <c r="AE7" s="99"/>
      <c r="AF7" s="99"/>
      <c r="AG7" s="99"/>
      <c r="AH7" s="99"/>
      <c r="AI7" s="99"/>
      <c r="AJ7" s="100"/>
      <c r="AK7" s="107" t="s">
        <v>16</v>
      </c>
      <c r="AL7" s="106"/>
      <c r="AM7" s="108"/>
      <c r="AN7" s="42"/>
      <c r="AO7" s="5"/>
      <c r="AP7" s="5"/>
      <c r="AQ7" s="5"/>
      <c r="AR7" s="5"/>
      <c r="AS7" s="5"/>
      <c r="AT7" s="5"/>
      <c r="AU7" s="5"/>
      <c r="AV7" s="6"/>
      <c r="AW7" s="6"/>
    </row>
    <row r="8" spans="1:49" s="4" customFormat="1" ht="51.6" thickBot="1">
      <c r="A8" s="49" t="s">
        <v>86</v>
      </c>
      <c r="B8" s="50" t="s">
        <v>4</v>
      </c>
      <c r="C8" s="50" t="s">
        <v>5</v>
      </c>
      <c r="D8" s="50" t="s">
        <v>6</v>
      </c>
      <c r="E8" s="50" t="s">
        <v>7</v>
      </c>
      <c r="F8" s="51" t="s">
        <v>8</v>
      </c>
      <c r="G8" s="48" t="s">
        <v>17</v>
      </c>
      <c r="H8" s="7" t="s">
        <v>18</v>
      </c>
      <c r="I8" s="8" t="s">
        <v>19</v>
      </c>
      <c r="J8" s="9" t="s">
        <v>20</v>
      </c>
      <c r="K8" s="9" t="s">
        <v>21</v>
      </c>
      <c r="L8" s="9" t="s">
        <v>22</v>
      </c>
      <c r="M8" s="9" t="s">
        <v>23</v>
      </c>
      <c r="N8" s="9" t="s">
        <v>24</v>
      </c>
      <c r="O8" s="9" t="s">
        <v>25</v>
      </c>
      <c r="P8" s="9" t="s">
        <v>26</v>
      </c>
      <c r="Q8" s="9" t="s">
        <v>27</v>
      </c>
      <c r="R8" s="9" t="s">
        <v>28</v>
      </c>
      <c r="S8" s="9" t="s">
        <v>29</v>
      </c>
      <c r="T8" s="9" t="s">
        <v>30</v>
      </c>
      <c r="U8" s="9" t="s">
        <v>31</v>
      </c>
      <c r="V8" s="9" t="s">
        <v>32</v>
      </c>
      <c r="W8" s="10" t="s">
        <v>33</v>
      </c>
      <c r="X8" s="10" t="s">
        <v>34</v>
      </c>
      <c r="Y8" s="10" t="s">
        <v>35</v>
      </c>
      <c r="Z8" s="10" t="s">
        <v>36</v>
      </c>
      <c r="AA8" s="10" t="s">
        <v>37</v>
      </c>
      <c r="AB8" s="10" t="s">
        <v>38</v>
      </c>
      <c r="AC8" s="10" t="s">
        <v>39</v>
      </c>
      <c r="AD8" s="10" t="s">
        <v>40</v>
      </c>
      <c r="AE8" s="10" t="s">
        <v>41</v>
      </c>
      <c r="AF8" s="10" t="s">
        <v>42</v>
      </c>
      <c r="AG8" s="10" t="s">
        <v>43</v>
      </c>
      <c r="AH8" s="10" t="s">
        <v>44</v>
      </c>
      <c r="AI8" s="10" t="s">
        <v>45</v>
      </c>
      <c r="AJ8" s="11" t="s">
        <v>46</v>
      </c>
      <c r="AK8" s="12" t="s">
        <v>47</v>
      </c>
      <c r="AL8" s="13" t="s">
        <v>48</v>
      </c>
      <c r="AM8" s="14" t="s">
        <v>49</v>
      </c>
      <c r="AN8" s="44" t="s">
        <v>3</v>
      </c>
      <c r="AO8" s="15"/>
      <c r="AP8" s="6"/>
      <c r="AQ8" s="6"/>
      <c r="AR8" s="6"/>
      <c r="AS8" s="6"/>
      <c r="AT8" s="6"/>
      <c r="AU8" s="6"/>
      <c r="AV8" s="6"/>
      <c r="AW8" s="6"/>
    </row>
    <row r="9" spans="1:49" s="70" customFormat="1" ht="35.1" customHeight="1">
      <c r="A9" s="69">
        <v>1</v>
      </c>
      <c r="B9" s="69" t="s">
        <v>170</v>
      </c>
      <c r="C9" s="69" t="s">
        <v>171</v>
      </c>
      <c r="D9" s="86" t="s">
        <v>172</v>
      </c>
      <c r="E9" s="69" t="s">
        <v>105</v>
      </c>
      <c r="F9" s="69" t="s">
        <v>128</v>
      </c>
      <c r="G9" s="69">
        <v>180</v>
      </c>
      <c r="H9" s="69">
        <v>3691157</v>
      </c>
      <c r="I9" s="69">
        <v>20</v>
      </c>
      <c r="J9" s="69">
        <v>10</v>
      </c>
      <c r="K9" s="69">
        <v>100</v>
      </c>
      <c r="L9" s="69"/>
      <c r="M9" s="69"/>
      <c r="N9" s="69">
        <v>30</v>
      </c>
      <c r="O9" s="69"/>
      <c r="P9" s="69">
        <v>20</v>
      </c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87"/>
      <c r="AC9" s="88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43">
        <f>SUM(I9:AM9)</f>
        <v>180</v>
      </c>
    </row>
    <row r="10" spans="1:49" s="70" customFormat="1" ht="35.1" customHeight="1">
      <c r="A10" s="71">
        <v>2</v>
      </c>
      <c r="B10" s="71" t="s">
        <v>103</v>
      </c>
      <c r="C10" s="69" t="s">
        <v>173</v>
      </c>
      <c r="D10" s="72" t="s">
        <v>172</v>
      </c>
      <c r="E10" s="71" t="s">
        <v>105</v>
      </c>
      <c r="F10" s="71" t="s">
        <v>128</v>
      </c>
      <c r="G10" s="71">
        <v>180</v>
      </c>
      <c r="H10" s="69">
        <v>2449584</v>
      </c>
      <c r="I10" s="69"/>
      <c r="J10" s="71"/>
      <c r="K10" s="71"/>
      <c r="L10" s="71"/>
      <c r="M10" s="71">
        <v>160</v>
      </c>
      <c r="N10" s="71">
        <v>20</v>
      </c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3"/>
      <c r="AC10" s="74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17">
        <f t="shared" ref="AN10:AN29" si="0">SUM(I10:AM10)</f>
        <v>180</v>
      </c>
    </row>
    <row r="11" spans="1:49" s="70" customFormat="1" ht="35.1" customHeight="1">
      <c r="A11" s="71">
        <v>3</v>
      </c>
      <c r="B11" s="71" t="s">
        <v>174</v>
      </c>
      <c r="C11" s="69" t="s">
        <v>175</v>
      </c>
      <c r="D11" s="72" t="s">
        <v>172</v>
      </c>
      <c r="E11" s="71" t="s">
        <v>105</v>
      </c>
      <c r="F11" s="71" t="s">
        <v>128</v>
      </c>
      <c r="G11" s="71">
        <v>180</v>
      </c>
      <c r="H11" s="69">
        <v>2251729</v>
      </c>
      <c r="I11" s="69">
        <v>20</v>
      </c>
      <c r="J11" s="71"/>
      <c r="K11" s="71">
        <v>20</v>
      </c>
      <c r="L11" s="71"/>
      <c r="M11" s="71"/>
      <c r="N11" s="71">
        <v>140</v>
      </c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3"/>
      <c r="AC11" s="74"/>
      <c r="AD11" s="71"/>
      <c r="AE11" s="71"/>
      <c r="AF11" s="71"/>
      <c r="AG11" s="71"/>
      <c r="AH11" s="71"/>
      <c r="AI11" s="71"/>
      <c r="AJ11" s="71"/>
      <c r="AK11" s="71">
        <v>30</v>
      </c>
      <c r="AL11" s="71"/>
      <c r="AM11" s="71"/>
      <c r="AN11" s="17">
        <f t="shared" si="0"/>
        <v>210</v>
      </c>
    </row>
    <row r="12" spans="1:49" s="70" customFormat="1" ht="35.1" customHeight="1">
      <c r="A12" s="71">
        <v>4</v>
      </c>
      <c r="B12" s="71" t="s">
        <v>176</v>
      </c>
      <c r="C12" s="69" t="s">
        <v>177</v>
      </c>
      <c r="D12" s="72" t="s">
        <v>172</v>
      </c>
      <c r="E12" s="71" t="s">
        <v>105</v>
      </c>
      <c r="F12" s="71" t="s">
        <v>128</v>
      </c>
      <c r="G12" s="71">
        <v>180</v>
      </c>
      <c r="H12" s="69">
        <v>1980925</v>
      </c>
      <c r="I12" s="69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>
        <v>180</v>
      </c>
      <c r="Z12" s="71"/>
      <c r="AA12" s="71"/>
      <c r="AB12" s="73"/>
      <c r="AC12" s="74"/>
      <c r="AD12" s="71"/>
      <c r="AE12" s="71"/>
      <c r="AF12" s="71"/>
      <c r="AG12" s="71"/>
      <c r="AH12" s="71"/>
      <c r="AI12" s="71"/>
      <c r="AJ12" s="71"/>
      <c r="AK12" s="71"/>
      <c r="AL12" s="71"/>
      <c r="AM12" s="71"/>
      <c r="AN12" s="17">
        <f t="shared" si="0"/>
        <v>180</v>
      </c>
    </row>
    <row r="13" spans="1:49" s="70" customFormat="1" ht="35.1" customHeight="1">
      <c r="A13" s="71">
        <v>5</v>
      </c>
      <c r="B13" s="71" t="s">
        <v>178</v>
      </c>
      <c r="C13" s="69" t="s">
        <v>100</v>
      </c>
      <c r="D13" s="72" t="s">
        <v>172</v>
      </c>
      <c r="E13" s="71" t="s">
        <v>105</v>
      </c>
      <c r="F13" s="71" t="s">
        <v>128</v>
      </c>
      <c r="G13" s="71">
        <v>180</v>
      </c>
      <c r="H13" s="69">
        <v>1390922</v>
      </c>
      <c r="I13" s="69">
        <v>30</v>
      </c>
      <c r="J13" s="71">
        <v>10</v>
      </c>
      <c r="K13" s="71">
        <v>80</v>
      </c>
      <c r="L13" s="71"/>
      <c r="M13" s="71"/>
      <c r="N13" s="71">
        <v>20</v>
      </c>
      <c r="O13" s="71"/>
      <c r="P13" s="71">
        <v>10</v>
      </c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3"/>
      <c r="AC13" s="74"/>
      <c r="AD13" s="71"/>
      <c r="AE13" s="71"/>
      <c r="AF13" s="71"/>
      <c r="AG13" s="71"/>
      <c r="AH13" s="71"/>
      <c r="AI13" s="71"/>
      <c r="AJ13" s="71"/>
      <c r="AK13" s="71"/>
      <c r="AL13" s="71"/>
      <c r="AM13" s="71"/>
      <c r="AN13" s="17">
        <f t="shared" si="0"/>
        <v>150</v>
      </c>
    </row>
    <row r="14" spans="1:49" s="70" customFormat="1" ht="35.1" customHeight="1">
      <c r="A14" s="69">
        <v>6</v>
      </c>
      <c r="B14" s="71" t="s">
        <v>179</v>
      </c>
      <c r="C14" s="69" t="s">
        <v>100</v>
      </c>
      <c r="D14" s="72" t="s">
        <v>172</v>
      </c>
      <c r="E14" s="71" t="s">
        <v>105</v>
      </c>
      <c r="F14" s="71" t="s">
        <v>128</v>
      </c>
      <c r="G14" s="71">
        <v>180</v>
      </c>
      <c r="H14" s="69">
        <v>1389172</v>
      </c>
      <c r="I14" s="69">
        <v>30</v>
      </c>
      <c r="J14" s="71">
        <v>10</v>
      </c>
      <c r="K14" s="71">
        <v>80</v>
      </c>
      <c r="L14" s="71"/>
      <c r="M14" s="71"/>
      <c r="N14" s="71">
        <v>20</v>
      </c>
      <c r="O14" s="71"/>
      <c r="P14" s="71">
        <v>10</v>
      </c>
      <c r="Q14" s="71"/>
      <c r="R14" s="71"/>
      <c r="S14" s="71"/>
      <c r="T14" s="71"/>
      <c r="U14" s="71"/>
      <c r="V14" s="71"/>
      <c r="W14" s="71"/>
      <c r="X14" s="71"/>
      <c r="Y14" s="71"/>
      <c r="Z14" s="71"/>
      <c r="AA14" s="71"/>
      <c r="AB14" s="73"/>
      <c r="AC14" s="74"/>
      <c r="AD14" s="71"/>
      <c r="AE14" s="71"/>
      <c r="AF14" s="71"/>
      <c r="AG14" s="71"/>
      <c r="AH14" s="71"/>
      <c r="AI14" s="71"/>
      <c r="AJ14" s="71"/>
      <c r="AK14" s="71"/>
      <c r="AL14" s="71"/>
      <c r="AM14" s="71"/>
      <c r="AN14" s="17">
        <f t="shared" si="0"/>
        <v>150</v>
      </c>
    </row>
    <row r="15" spans="1:49" s="70" customFormat="1" ht="35.1" customHeight="1">
      <c r="A15" s="71">
        <v>7</v>
      </c>
      <c r="B15" s="71" t="s">
        <v>180</v>
      </c>
      <c r="C15" s="69" t="s">
        <v>100</v>
      </c>
      <c r="D15" s="72" t="s">
        <v>172</v>
      </c>
      <c r="E15" s="71" t="s">
        <v>105</v>
      </c>
      <c r="F15" s="71" t="s">
        <v>128</v>
      </c>
      <c r="G15" s="71">
        <v>180</v>
      </c>
      <c r="H15" s="69">
        <v>1389172</v>
      </c>
      <c r="I15" s="69">
        <v>30</v>
      </c>
      <c r="J15" s="71">
        <v>10</v>
      </c>
      <c r="K15" s="71">
        <v>80</v>
      </c>
      <c r="L15" s="71"/>
      <c r="M15" s="71"/>
      <c r="N15" s="71">
        <v>20</v>
      </c>
      <c r="O15" s="71"/>
      <c r="P15" s="71">
        <v>10</v>
      </c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3"/>
      <c r="AC15" s="74"/>
      <c r="AD15" s="71"/>
      <c r="AE15" s="71"/>
      <c r="AF15" s="71"/>
      <c r="AG15" s="71"/>
      <c r="AH15" s="71"/>
      <c r="AI15" s="71"/>
      <c r="AJ15" s="71"/>
      <c r="AK15" s="71"/>
      <c r="AL15" s="71"/>
      <c r="AM15" s="71"/>
      <c r="AN15" s="17">
        <f t="shared" si="0"/>
        <v>150</v>
      </c>
    </row>
    <row r="16" spans="1:49" s="70" customFormat="1" ht="35.1" customHeight="1">
      <c r="A16" s="71">
        <v>8</v>
      </c>
      <c r="B16" s="71" t="s">
        <v>181</v>
      </c>
      <c r="C16" s="69" t="s">
        <v>100</v>
      </c>
      <c r="D16" s="72" t="s">
        <v>172</v>
      </c>
      <c r="E16" s="71" t="s">
        <v>105</v>
      </c>
      <c r="F16" s="71" t="s">
        <v>128</v>
      </c>
      <c r="G16" s="71">
        <v>180</v>
      </c>
      <c r="H16" s="69">
        <v>1389172</v>
      </c>
      <c r="I16" s="69">
        <v>30</v>
      </c>
      <c r="J16" s="71">
        <v>10</v>
      </c>
      <c r="K16" s="71">
        <v>80</v>
      </c>
      <c r="L16" s="71"/>
      <c r="M16" s="71"/>
      <c r="N16" s="71">
        <v>20</v>
      </c>
      <c r="O16" s="71"/>
      <c r="P16" s="71">
        <v>10</v>
      </c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3"/>
      <c r="AC16" s="74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17">
        <f t="shared" si="0"/>
        <v>150</v>
      </c>
    </row>
    <row r="17" spans="1:40" s="70" customFormat="1" ht="35.1" customHeight="1">
      <c r="A17" s="71">
        <v>9</v>
      </c>
      <c r="B17" s="71" t="s">
        <v>182</v>
      </c>
      <c r="C17" s="69" t="s">
        <v>183</v>
      </c>
      <c r="D17" s="72" t="s">
        <v>172</v>
      </c>
      <c r="E17" s="71" t="s">
        <v>105</v>
      </c>
      <c r="F17" s="71" t="s">
        <v>128</v>
      </c>
      <c r="G17" s="71">
        <v>180</v>
      </c>
      <c r="H17" s="69">
        <v>1389172</v>
      </c>
      <c r="I17" s="69"/>
      <c r="J17" s="71"/>
      <c r="K17" s="71"/>
      <c r="L17" s="71"/>
      <c r="M17" s="71">
        <v>80</v>
      </c>
      <c r="N17" s="71">
        <v>100</v>
      </c>
      <c r="O17" s="71"/>
      <c r="P17" s="71"/>
      <c r="Q17" s="71"/>
      <c r="R17" s="71"/>
      <c r="S17" s="71"/>
      <c r="T17" s="71"/>
      <c r="U17" s="71"/>
      <c r="V17" s="71"/>
      <c r="W17" s="71"/>
      <c r="X17" s="71"/>
      <c r="Y17" s="71"/>
      <c r="Z17" s="71"/>
      <c r="AA17" s="71"/>
      <c r="AB17" s="73"/>
      <c r="AC17" s="74"/>
      <c r="AD17" s="71"/>
      <c r="AE17" s="71"/>
      <c r="AF17" s="71"/>
      <c r="AG17" s="71"/>
      <c r="AH17" s="71"/>
      <c r="AI17" s="71"/>
      <c r="AJ17" s="71"/>
      <c r="AK17" s="71"/>
      <c r="AL17" s="71"/>
      <c r="AM17" s="71"/>
      <c r="AN17" s="17">
        <f t="shared" si="0"/>
        <v>180</v>
      </c>
    </row>
    <row r="18" spans="1:40" s="70" customFormat="1" ht="35.1" customHeight="1">
      <c r="A18" s="69">
        <v>10</v>
      </c>
      <c r="B18" s="71" t="s">
        <v>151</v>
      </c>
      <c r="C18" s="69" t="s">
        <v>184</v>
      </c>
      <c r="D18" s="72" t="s">
        <v>172</v>
      </c>
      <c r="E18" s="71" t="s">
        <v>105</v>
      </c>
      <c r="F18" s="71" t="s">
        <v>128</v>
      </c>
      <c r="G18" s="71">
        <v>180</v>
      </c>
      <c r="H18" s="69">
        <v>1334380</v>
      </c>
      <c r="I18" s="69"/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1"/>
      <c r="AA18" s="71"/>
      <c r="AB18" s="73"/>
      <c r="AC18" s="74"/>
      <c r="AD18" s="71"/>
      <c r="AE18" s="71"/>
      <c r="AF18" s="71"/>
      <c r="AG18" s="71"/>
      <c r="AH18" s="71"/>
      <c r="AI18" s="71"/>
      <c r="AJ18" s="71"/>
      <c r="AK18" s="71"/>
      <c r="AL18" s="71">
        <v>180</v>
      </c>
      <c r="AM18" s="71"/>
      <c r="AN18" s="17">
        <f t="shared" si="0"/>
        <v>180</v>
      </c>
    </row>
    <row r="19" spans="1:40" s="70" customFormat="1" ht="35.1" customHeight="1">
      <c r="A19" s="71">
        <v>11</v>
      </c>
      <c r="B19" s="71" t="s">
        <v>153</v>
      </c>
      <c r="C19" s="69" t="s">
        <v>184</v>
      </c>
      <c r="D19" s="72" t="s">
        <v>172</v>
      </c>
      <c r="E19" s="71" t="s">
        <v>105</v>
      </c>
      <c r="F19" s="71" t="s">
        <v>128</v>
      </c>
      <c r="G19" s="71">
        <v>180</v>
      </c>
      <c r="H19" s="69">
        <v>1334380</v>
      </c>
      <c r="I19" s="69"/>
      <c r="J19" s="71"/>
      <c r="K19" s="71"/>
      <c r="L19" s="71"/>
      <c r="M19" s="71"/>
      <c r="N19" s="71"/>
      <c r="O19" s="71"/>
      <c r="P19" s="71"/>
      <c r="Q19" s="71"/>
      <c r="R19" s="71"/>
      <c r="S19" s="71"/>
      <c r="T19" s="71"/>
      <c r="U19" s="71"/>
      <c r="V19" s="71"/>
      <c r="W19" s="71"/>
      <c r="X19" s="71"/>
      <c r="Y19" s="71"/>
      <c r="Z19" s="71"/>
      <c r="AA19" s="71"/>
      <c r="AB19" s="73"/>
      <c r="AC19" s="74"/>
      <c r="AD19" s="71"/>
      <c r="AE19" s="71"/>
      <c r="AF19" s="71"/>
      <c r="AG19" s="71"/>
      <c r="AH19" s="71"/>
      <c r="AI19" s="71"/>
      <c r="AJ19" s="71"/>
      <c r="AK19" s="71"/>
      <c r="AL19" s="71">
        <v>180</v>
      </c>
      <c r="AM19" s="71"/>
      <c r="AN19" s="17">
        <f t="shared" si="0"/>
        <v>180</v>
      </c>
    </row>
    <row r="20" spans="1:40" s="70" customFormat="1" ht="35.1" customHeight="1">
      <c r="A20" s="71">
        <v>12</v>
      </c>
      <c r="B20" s="71" t="s">
        <v>185</v>
      </c>
      <c r="C20" s="69" t="s">
        <v>186</v>
      </c>
      <c r="D20" s="72" t="s">
        <v>172</v>
      </c>
      <c r="E20" s="71" t="s">
        <v>105</v>
      </c>
      <c r="F20" s="71" t="s">
        <v>128</v>
      </c>
      <c r="G20" s="71">
        <v>180</v>
      </c>
      <c r="H20" s="69">
        <v>872561</v>
      </c>
      <c r="I20" s="69">
        <v>20</v>
      </c>
      <c r="J20" s="71">
        <v>10</v>
      </c>
      <c r="K20" s="71">
        <v>20</v>
      </c>
      <c r="L20" s="71"/>
      <c r="M20" s="71">
        <v>10</v>
      </c>
      <c r="N20" s="71"/>
      <c r="O20" s="71"/>
      <c r="P20" s="71">
        <v>20</v>
      </c>
      <c r="Q20" s="71"/>
      <c r="R20" s="71"/>
      <c r="S20" s="71"/>
      <c r="T20" s="71"/>
      <c r="U20" s="71"/>
      <c r="V20" s="71"/>
      <c r="W20" s="71"/>
      <c r="X20" s="71">
        <v>10</v>
      </c>
      <c r="Y20" s="71">
        <v>10</v>
      </c>
      <c r="Z20" s="71"/>
      <c r="AA20" s="71"/>
      <c r="AB20" s="73"/>
      <c r="AC20" s="74"/>
      <c r="AD20" s="71"/>
      <c r="AE20" s="71"/>
      <c r="AF20" s="71"/>
      <c r="AG20" s="71"/>
      <c r="AH20" s="71"/>
      <c r="AI20" s="71"/>
      <c r="AJ20" s="71"/>
      <c r="AK20" s="71"/>
      <c r="AL20" s="71"/>
      <c r="AM20" s="71"/>
      <c r="AN20" s="17">
        <f t="shared" si="0"/>
        <v>100</v>
      </c>
    </row>
    <row r="21" spans="1:40" s="70" customFormat="1" ht="35.1" customHeight="1">
      <c r="A21" s="71">
        <v>13</v>
      </c>
      <c r="B21" s="90" t="s">
        <v>187</v>
      </c>
      <c r="C21" s="69" t="s">
        <v>98</v>
      </c>
      <c r="D21" s="72" t="s">
        <v>157</v>
      </c>
      <c r="E21" s="71" t="s">
        <v>105</v>
      </c>
      <c r="F21" s="71" t="s">
        <v>128</v>
      </c>
      <c r="G21" s="71">
        <v>180</v>
      </c>
      <c r="H21" s="69">
        <v>608848</v>
      </c>
      <c r="I21" s="69">
        <v>20</v>
      </c>
      <c r="J21" s="71">
        <v>10</v>
      </c>
      <c r="K21" s="71">
        <v>100</v>
      </c>
      <c r="L21" s="71"/>
      <c r="M21" s="71"/>
      <c r="N21" s="71"/>
      <c r="O21" s="71"/>
      <c r="P21" s="71">
        <v>10</v>
      </c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1"/>
      <c r="AB21" s="73"/>
      <c r="AC21" s="74"/>
      <c r="AD21" s="71"/>
      <c r="AE21" s="71"/>
      <c r="AF21" s="71"/>
      <c r="AG21" s="71"/>
      <c r="AH21" s="71"/>
      <c r="AI21" s="71"/>
      <c r="AJ21" s="71"/>
      <c r="AK21" s="71"/>
      <c r="AL21" s="71"/>
      <c r="AM21" s="71"/>
      <c r="AN21" s="17">
        <f t="shared" si="0"/>
        <v>140</v>
      </c>
    </row>
    <row r="22" spans="1:40" s="70" customFormat="1" ht="35.1" customHeight="1">
      <c r="A22" s="71">
        <v>14</v>
      </c>
      <c r="B22" s="90" t="s">
        <v>188</v>
      </c>
      <c r="C22" s="69" t="s">
        <v>189</v>
      </c>
      <c r="D22" s="72" t="s">
        <v>159</v>
      </c>
      <c r="E22" s="71" t="s">
        <v>105</v>
      </c>
      <c r="F22" s="71" t="s">
        <v>128</v>
      </c>
      <c r="G22" s="71">
        <v>180</v>
      </c>
      <c r="H22" s="69">
        <f>442500+51988</f>
        <v>494488</v>
      </c>
      <c r="I22" s="69"/>
      <c r="J22" s="71"/>
      <c r="K22" s="71"/>
      <c r="L22" s="71"/>
      <c r="M22" s="71">
        <v>160</v>
      </c>
      <c r="N22" s="71">
        <v>20</v>
      </c>
      <c r="O22" s="71"/>
      <c r="P22" s="71"/>
      <c r="Q22" s="71"/>
      <c r="R22" s="71"/>
      <c r="S22" s="71"/>
      <c r="T22" s="71"/>
      <c r="U22" s="71"/>
      <c r="V22" s="71"/>
      <c r="W22" s="71"/>
      <c r="X22" s="71"/>
      <c r="Y22" s="71"/>
      <c r="Z22" s="71"/>
      <c r="AA22" s="71"/>
      <c r="AB22" s="73"/>
      <c r="AC22" s="74"/>
      <c r="AD22" s="71"/>
      <c r="AE22" s="71"/>
      <c r="AF22" s="71"/>
      <c r="AG22" s="71"/>
      <c r="AH22" s="71"/>
      <c r="AI22" s="71"/>
      <c r="AJ22" s="71"/>
      <c r="AK22" s="71"/>
      <c r="AL22" s="71"/>
      <c r="AM22" s="71"/>
      <c r="AN22" s="17">
        <f t="shared" si="0"/>
        <v>180</v>
      </c>
    </row>
    <row r="23" spans="1:40" s="70" customFormat="1" ht="35.1" customHeight="1">
      <c r="A23" s="69">
        <v>15</v>
      </c>
      <c r="B23" s="90" t="s">
        <v>190</v>
      </c>
      <c r="C23" s="69" t="s">
        <v>175</v>
      </c>
      <c r="D23" s="72" t="s">
        <v>157</v>
      </c>
      <c r="E23" s="71" t="s">
        <v>105</v>
      </c>
      <c r="F23" s="71" t="s">
        <v>128</v>
      </c>
      <c r="G23" s="71">
        <v>180</v>
      </c>
      <c r="H23" s="69">
        <v>513451</v>
      </c>
      <c r="I23" s="69">
        <v>20</v>
      </c>
      <c r="J23" s="71">
        <v>10</v>
      </c>
      <c r="K23" s="71"/>
      <c r="L23" s="71"/>
      <c r="M23" s="71"/>
      <c r="N23" s="71">
        <v>120</v>
      </c>
      <c r="O23" s="71"/>
      <c r="P23" s="71">
        <v>10</v>
      </c>
      <c r="Q23" s="71"/>
      <c r="R23" s="71"/>
      <c r="S23" s="71"/>
      <c r="T23" s="71"/>
      <c r="U23" s="71"/>
      <c r="V23" s="71"/>
      <c r="W23" s="71"/>
      <c r="X23" s="71"/>
      <c r="Y23" s="71"/>
      <c r="Z23" s="71"/>
      <c r="AA23" s="71"/>
      <c r="AB23" s="73"/>
      <c r="AC23" s="74"/>
      <c r="AD23" s="71"/>
      <c r="AE23" s="71"/>
      <c r="AF23" s="71"/>
      <c r="AG23" s="71"/>
      <c r="AH23" s="71"/>
      <c r="AI23" s="71"/>
      <c r="AJ23" s="71"/>
      <c r="AK23" s="71"/>
      <c r="AL23" s="71"/>
      <c r="AM23" s="71"/>
      <c r="AN23" s="17">
        <f t="shared" si="0"/>
        <v>160</v>
      </c>
    </row>
    <row r="24" spans="1:40" s="70" customFormat="1" ht="35.1" customHeight="1">
      <c r="A24" s="71">
        <v>16</v>
      </c>
      <c r="B24" s="90" t="s">
        <v>191</v>
      </c>
      <c r="C24" s="69" t="s">
        <v>175</v>
      </c>
      <c r="D24" s="72" t="s">
        <v>157</v>
      </c>
      <c r="E24" s="71" t="s">
        <v>105</v>
      </c>
      <c r="F24" s="71" t="s">
        <v>128</v>
      </c>
      <c r="G24" s="71">
        <v>180</v>
      </c>
      <c r="H24" s="69">
        <v>428435</v>
      </c>
      <c r="I24" s="69">
        <v>40</v>
      </c>
      <c r="J24" s="71">
        <v>10</v>
      </c>
      <c r="K24" s="71">
        <v>40</v>
      </c>
      <c r="L24" s="71"/>
      <c r="M24" s="71"/>
      <c r="N24" s="71">
        <v>40</v>
      </c>
      <c r="O24" s="71"/>
      <c r="P24" s="71">
        <v>20</v>
      </c>
      <c r="Q24" s="71"/>
      <c r="R24" s="71"/>
      <c r="S24" s="71"/>
      <c r="T24" s="71"/>
      <c r="U24" s="71"/>
      <c r="V24" s="71"/>
      <c r="W24" s="71"/>
      <c r="X24" s="71"/>
      <c r="Y24" s="71"/>
      <c r="Z24" s="71"/>
      <c r="AA24" s="71"/>
      <c r="AB24" s="73"/>
      <c r="AC24" s="74"/>
      <c r="AD24" s="71"/>
      <c r="AE24" s="71"/>
      <c r="AF24" s="71"/>
      <c r="AG24" s="71"/>
      <c r="AH24" s="71"/>
      <c r="AI24" s="71"/>
      <c r="AJ24" s="71"/>
      <c r="AK24" s="71"/>
      <c r="AL24" s="71">
        <v>10</v>
      </c>
      <c r="AM24" s="71"/>
      <c r="AN24" s="17">
        <f t="shared" si="0"/>
        <v>160</v>
      </c>
    </row>
    <row r="25" spans="1:40" s="70" customFormat="1" ht="35.1" customHeight="1">
      <c r="A25" s="71">
        <v>17</v>
      </c>
      <c r="B25" s="90" t="s">
        <v>192</v>
      </c>
      <c r="C25" s="69" t="s">
        <v>175</v>
      </c>
      <c r="D25" s="72" t="s">
        <v>193</v>
      </c>
      <c r="E25" s="71" t="s">
        <v>105</v>
      </c>
      <c r="F25" s="71" t="s">
        <v>128</v>
      </c>
      <c r="G25" s="71">
        <v>180</v>
      </c>
      <c r="H25" s="69">
        <v>428435</v>
      </c>
      <c r="I25" s="69">
        <v>40</v>
      </c>
      <c r="J25" s="71">
        <v>10</v>
      </c>
      <c r="K25" s="71">
        <v>40</v>
      </c>
      <c r="L25" s="71"/>
      <c r="M25" s="71"/>
      <c r="N25" s="71">
        <v>40</v>
      </c>
      <c r="O25" s="71"/>
      <c r="P25" s="71">
        <v>20</v>
      </c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3"/>
      <c r="AC25" s="74"/>
      <c r="AD25" s="71"/>
      <c r="AE25" s="71"/>
      <c r="AF25" s="71"/>
      <c r="AG25" s="71"/>
      <c r="AH25" s="71"/>
      <c r="AI25" s="71"/>
      <c r="AJ25" s="71"/>
      <c r="AK25" s="71"/>
      <c r="AL25" s="71">
        <v>10</v>
      </c>
      <c r="AM25" s="71"/>
      <c r="AN25" s="17">
        <f t="shared" si="0"/>
        <v>160</v>
      </c>
    </row>
    <row r="26" spans="1:40" s="70" customFormat="1" ht="35.1" customHeight="1">
      <c r="A26" s="71">
        <v>18</v>
      </c>
      <c r="B26" s="90" t="s">
        <v>194</v>
      </c>
      <c r="C26" s="69" t="s">
        <v>177</v>
      </c>
      <c r="D26" s="72" t="s">
        <v>159</v>
      </c>
      <c r="E26" s="71" t="s">
        <v>105</v>
      </c>
      <c r="F26" s="71" t="s">
        <v>128</v>
      </c>
      <c r="G26" s="71">
        <v>180</v>
      </c>
      <c r="H26" s="69">
        <v>514165</v>
      </c>
      <c r="I26" s="69"/>
      <c r="J26" s="71"/>
      <c r="K26" s="71"/>
      <c r="L26" s="71"/>
      <c r="M26" s="71"/>
      <c r="N26" s="71"/>
      <c r="O26" s="71"/>
      <c r="P26" s="71"/>
      <c r="Q26" s="71"/>
      <c r="R26" s="71"/>
      <c r="S26" s="71"/>
      <c r="T26" s="71"/>
      <c r="U26" s="71"/>
      <c r="V26" s="71"/>
      <c r="W26" s="71"/>
      <c r="X26" s="71"/>
      <c r="Y26" s="71">
        <v>180</v>
      </c>
      <c r="Z26" s="71"/>
      <c r="AA26" s="71"/>
      <c r="AB26" s="73"/>
      <c r="AC26" s="74"/>
      <c r="AD26" s="71"/>
      <c r="AE26" s="71"/>
      <c r="AF26" s="71"/>
      <c r="AG26" s="71"/>
      <c r="AH26" s="71"/>
      <c r="AI26" s="71"/>
      <c r="AJ26" s="71"/>
      <c r="AK26" s="71"/>
      <c r="AL26" s="71"/>
      <c r="AM26" s="71"/>
      <c r="AN26" s="17">
        <f t="shared" si="0"/>
        <v>180</v>
      </c>
    </row>
    <row r="27" spans="1:40" s="70" customFormat="1" ht="35.1" customHeight="1">
      <c r="A27" s="69">
        <v>19</v>
      </c>
      <c r="B27" s="90" t="s">
        <v>195</v>
      </c>
      <c r="C27" s="69" t="s">
        <v>100</v>
      </c>
      <c r="D27" s="72" t="s">
        <v>222</v>
      </c>
      <c r="E27" s="71" t="s">
        <v>105</v>
      </c>
      <c r="F27" s="71" t="s">
        <v>128</v>
      </c>
      <c r="G27" s="71">
        <v>180</v>
      </c>
      <c r="H27" s="69">
        <v>398882</v>
      </c>
      <c r="I27" s="69">
        <v>40</v>
      </c>
      <c r="J27" s="71">
        <v>10</v>
      </c>
      <c r="K27" s="71">
        <v>40</v>
      </c>
      <c r="L27" s="71"/>
      <c r="M27" s="71"/>
      <c r="N27" s="71">
        <v>40</v>
      </c>
      <c r="O27" s="71"/>
      <c r="P27" s="71">
        <v>20</v>
      </c>
      <c r="Q27" s="71"/>
      <c r="R27" s="71"/>
      <c r="S27" s="71"/>
      <c r="T27" s="71"/>
      <c r="U27" s="71"/>
      <c r="V27" s="71"/>
      <c r="W27" s="71"/>
      <c r="X27" s="71"/>
      <c r="Y27" s="71"/>
      <c r="Z27" s="71"/>
      <c r="AA27" s="71"/>
      <c r="AB27" s="73"/>
      <c r="AC27" s="74"/>
      <c r="AD27" s="71"/>
      <c r="AE27" s="71"/>
      <c r="AF27" s="71"/>
      <c r="AG27" s="71"/>
      <c r="AH27" s="71"/>
      <c r="AI27" s="71"/>
      <c r="AJ27" s="71"/>
      <c r="AK27" s="71"/>
      <c r="AL27" s="71">
        <v>10</v>
      </c>
      <c r="AM27" s="71"/>
      <c r="AN27" s="17">
        <f t="shared" si="0"/>
        <v>160</v>
      </c>
    </row>
    <row r="28" spans="1:40" s="70" customFormat="1" ht="35.1" customHeight="1">
      <c r="A28" s="71">
        <v>20</v>
      </c>
      <c r="B28" s="90" t="s">
        <v>196</v>
      </c>
      <c r="C28" s="69" t="s">
        <v>100</v>
      </c>
      <c r="D28" s="72" t="s">
        <v>223</v>
      </c>
      <c r="E28" s="71" t="s">
        <v>105</v>
      </c>
      <c r="F28" s="71" t="s">
        <v>128</v>
      </c>
      <c r="G28" s="71">
        <v>180</v>
      </c>
      <c r="H28" s="69">
        <v>398883</v>
      </c>
      <c r="I28" s="69">
        <v>40</v>
      </c>
      <c r="J28" s="71">
        <v>10</v>
      </c>
      <c r="K28" s="71">
        <v>40</v>
      </c>
      <c r="L28" s="71"/>
      <c r="M28" s="71"/>
      <c r="N28" s="71">
        <v>40</v>
      </c>
      <c r="O28" s="71"/>
      <c r="P28" s="71">
        <v>20</v>
      </c>
      <c r="Q28" s="71"/>
      <c r="R28" s="71"/>
      <c r="S28" s="71"/>
      <c r="T28" s="71"/>
      <c r="U28" s="71"/>
      <c r="V28" s="71"/>
      <c r="W28" s="71"/>
      <c r="X28" s="71"/>
      <c r="Y28" s="71"/>
      <c r="Z28" s="71"/>
      <c r="AA28" s="71"/>
      <c r="AB28" s="73"/>
      <c r="AC28" s="74"/>
      <c r="AD28" s="71"/>
      <c r="AE28" s="71"/>
      <c r="AF28" s="71"/>
      <c r="AG28" s="71"/>
      <c r="AH28" s="71"/>
      <c r="AI28" s="71"/>
      <c r="AJ28" s="71"/>
      <c r="AK28" s="71"/>
      <c r="AL28" s="71">
        <v>10</v>
      </c>
      <c r="AM28" s="71"/>
      <c r="AN28" s="17">
        <f t="shared" si="0"/>
        <v>160</v>
      </c>
    </row>
    <row r="29" spans="1:40" s="70" customFormat="1" ht="35.1" customHeight="1">
      <c r="A29" s="71">
        <v>21</v>
      </c>
      <c r="B29" s="90" t="s">
        <v>197</v>
      </c>
      <c r="C29" s="69" t="s">
        <v>162</v>
      </c>
      <c r="D29" s="72" t="s">
        <v>224</v>
      </c>
      <c r="E29" s="71" t="s">
        <v>105</v>
      </c>
      <c r="F29" s="71" t="s">
        <v>128</v>
      </c>
      <c r="G29" s="71">
        <v>180</v>
      </c>
      <c r="H29" s="69">
        <v>393333</v>
      </c>
      <c r="I29" s="69"/>
      <c r="J29" s="71"/>
      <c r="K29" s="71"/>
      <c r="L29" s="71"/>
      <c r="M29" s="71"/>
      <c r="N29" s="71">
        <v>180</v>
      </c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3"/>
      <c r="AC29" s="74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17">
        <f t="shared" si="0"/>
        <v>180</v>
      </c>
    </row>
  </sheetData>
  <mergeCells count="11">
    <mergeCell ref="Y7:AB7"/>
    <mergeCell ref="AC7:AJ7"/>
    <mergeCell ref="B5:J5"/>
    <mergeCell ref="B6:H6"/>
    <mergeCell ref="I6:AM6"/>
    <mergeCell ref="G7:H7"/>
    <mergeCell ref="AK7:AM7"/>
    <mergeCell ref="I7:J7"/>
    <mergeCell ref="K7:O7"/>
    <mergeCell ref="P7:V7"/>
    <mergeCell ref="W7:X7"/>
  </mergeCells>
  <phoneticPr fontId="0" type="noConversion"/>
  <pageMargins left="0.70866141732283472" right="0.70866141732283472" top="0.74803149606299213" bottom="0.74803149606299213" header="0.31496062992125984" footer="0.31496062992125984"/>
  <pageSetup scale="70" orientation="landscape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2:AK38"/>
  <sheetViews>
    <sheetView topLeftCell="U16" workbookViewId="0">
      <selection activeCell="AI33" sqref="AI33"/>
    </sheetView>
  </sheetViews>
  <sheetFormatPr baseColWidth="10" defaultRowHeight="14.4"/>
  <cols>
    <col min="2" max="2" width="36.109375" customWidth="1"/>
    <col min="35" max="35" width="12.5546875" bestFit="1" customWidth="1"/>
    <col min="37" max="37" width="13.33203125" bestFit="1" customWidth="1"/>
  </cols>
  <sheetData>
    <row r="2" spans="1:35">
      <c r="B2" s="19" t="s">
        <v>50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5" thickBot="1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5.75" customHeight="1" thickBot="1">
      <c r="D4" s="114" t="s">
        <v>52</v>
      </c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5"/>
      <c r="S4" s="115"/>
      <c r="T4" s="115"/>
      <c r="U4" s="115"/>
      <c r="V4" s="115"/>
      <c r="W4" s="115"/>
      <c r="X4" s="115"/>
      <c r="Y4" s="115"/>
      <c r="Z4" s="115"/>
      <c r="AA4" s="115"/>
      <c r="AB4" s="115"/>
      <c r="AC4" s="115"/>
      <c r="AD4" s="115"/>
      <c r="AE4" s="115"/>
      <c r="AF4" s="115"/>
      <c r="AG4" s="115"/>
      <c r="AH4" s="116"/>
      <c r="AI4" s="21"/>
    </row>
    <row r="5" spans="1:35" ht="15" thickBot="1">
      <c r="A5" s="55"/>
      <c r="B5" s="56"/>
      <c r="C5" s="57"/>
      <c r="D5" s="117" t="s">
        <v>10</v>
      </c>
      <c r="E5" s="118"/>
      <c r="F5" s="119" t="s">
        <v>11</v>
      </c>
      <c r="G5" s="117"/>
      <c r="H5" s="117"/>
      <c r="I5" s="117"/>
      <c r="J5" s="118"/>
      <c r="K5" s="119" t="s">
        <v>12</v>
      </c>
      <c r="L5" s="117"/>
      <c r="M5" s="117"/>
      <c r="N5" s="117"/>
      <c r="O5" s="117"/>
      <c r="P5" s="117"/>
      <c r="Q5" s="117"/>
      <c r="R5" s="120" t="s">
        <v>13</v>
      </c>
      <c r="S5" s="121"/>
      <c r="T5" s="120" t="s">
        <v>14</v>
      </c>
      <c r="U5" s="117"/>
      <c r="V5" s="117"/>
      <c r="W5" s="121"/>
      <c r="X5" s="120" t="s">
        <v>15</v>
      </c>
      <c r="Y5" s="117"/>
      <c r="Z5" s="117"/>
      <c r="AA5" s="117"/>
      <c r="AB5" s="117"/>
      <c r="AC5" s="117"/>
      <c r="AD5" s="117"/>
      <c r="AE5" s="117"/>
      <c r="AF5" s="114" t="s">
        <v>16</v>
      </c>
      <c r="AG5" s="115"/>
      <c r="AH5" s="116"/>
      <c r="AI5" s="21"/>
    </row>
    <row r="6" spans="1:35" ht="15" thickBot="1">
      <c r="A6" s="58"/>
      <c r="B6" s="59"/>
      <c r="C6" s="60"/>
      <c r="D6" s="54" t="s">
        <v>53</v>
      </c>
      <c r="E6" s="22" t="s">
        <v>54</v>
      </c>
      <c r="F6" s="22" t="s">
        <v>55</v>
      </c>
      <c r="G6" s="22" t="s">
        <v>56</v>
      </c>
      <c r="H6" s="22" t="s">
        <v>57</v>
      </c>
      <c r="I6" s="22" t="s">
        <v>58</v>
      </c>
      <c r="J6" s="22" t="s">
        <v>59</v>
      </c>
      <c r="K6" s="22" t="s">
        <v>60</v>
      </c>
      <c r="L6" s="22" t="s">
        <v>61</v>
      </c>
      <c r="M6" s="22" t="s">
        <v>62</v>
      </c>
      <c r="N6" s="22" t="s">
        <v>63</v>
      </c>
      <c r="O6" s="22" t="s">
        <v>64</v>
      </c>
      <c r="P6" s="22" t="s">
        <v>65</v>
      </c>
      <c r="Q6" s="22" t="s">
        <v>66</v>
      </c>
      <c r="R6" s="22" t="s">
        <v>67</v>
      </c>
      <c r="S6" s="22" t="s">
        <v>68</v>
      </c>
      <c r="T6" s="22" t="s">
        <v>69</v>
      </c>
      <c r="U6" s="22" t="s">
        <v>70</v>
      </c>
      <c r="V6" s="22" t="s">
        <v>71</v>
      </c>
      <c r="W6" s="22" t="s">
        <v>72</v>
      </c>
      <c r="X6" s="22" t="s">
        <v>73</v>
      </c>
      <c r="Y6" s="22" t="s">
        <v>74</v>
      </c>
      <c r="Z6" s="22" t="s">
        <v>75</v>
      </c>
      <c r="AA6" s="22" t="s">
        <v>76</v>
      </c>
      <c r="AB6" s="22" t="s">
        <v>77</v>
      </c>
      <c r="AC6" s="22" t="s">
        <v>78</v>
      </c>
      <c r="AD6" s="22" t="s">
        <v>79</v>
      </c>
      <c r="AE6" s="23" t="s">
        <v>80</v>
      </c>
      <c r="AF6" s="24" t="s">
        <v>81</v>
      </c>
      <c r="AG6" s="25" t="s">
        <v>82</v>
      </c>
      <c r="AH6" s="26" t="s">
        <v>83</v>
      </c>
      <c r="AI6" s="27"/>
    </row>
    <row r="7" spans="1:35" ht="51.6" thickBot="1">
      <c r="A7" s="61" t="s">
        <v>86</v>
      </c>
      <c r="B7" s="61" t="s">
        <v>5</v>
      </c>
      <c r="C7" s="61" t="s">
        <v>51</v>
      </c>
      <c r="D7" s="28" t="s">
        <v>19</v>
      </c>
      <c r="E7" s="29" t="s">
        <v>20</v>
      </c>
      <c r="F7" s="29" t="s">
        <v>21</v>
      </c>
      <c r="G7" s="29" t="s">
        <v>22</v>
      </c>
      <c r="H7" s="29" t="s">
        <v>23</v>
      </c>
      <c r="I7" s="29" t="s">
        <v>24</v>
      </c>
      <c r="J7" s="29" t="s">
        <v>25</v>
      </c>
      <c r="K7" s="29" t="s">
        <v>26</v>
      </c>
      <c r="L7" s="29" t="s">
        <v>27</v>
      </c>
      <c r="M7" s="29" t="s">
        <v>28</v>
      </c>
      <c r="N7" s="29" t="s">
        <v>29</v>
      </c>
      <c r="O7" s="29" t="s">
        <v>30</v>
      </c>
      <c r="P7" s="29" t="s">
        <v>31</v>
      </c>
      <c r="Q7" s="29" t="s">
        <v>32</v>
      </c>
      <c r="R7" s="29" t="s">
        <v>33</v>
      </c>
      <c r="S7" s="29" t="s">
        <v>34</v>
      </c>
      <c r="T7" s="29" t="s">
        <v>35</v>
      </c>
      <c r="U7" s="29" t="s">
        <v>36</v>
      </c>
      <c r="V7" s="29" t="s">
        <v>37</v>
      </c>
      <c r="W7" s="29" t="s">
        <v>38</v>
      </c>
      <c r="X7" s="29" t="s">
        <v>39</v>
      </c>
      <c r="Y7" s="29" t="s">
        <v>40</v>
      </c>
      <c r="Z7" s="29" t="s">
        <v>41</v>
      </c>
      <c r="AA7" s="29" t="s">
        <v>42</v>
      </c>
      <c r="AB7" s="29" t="s">
        <v>43</v>
      </c>
      <c r="AC7" s="29" t="s">
        <v>44</v>
      </c>
      <c r="AD7" s="29" t="s">
        <v>45</v>
      </c>
      <c r="AE7" s="30" t="s">
        <v>46</v>
      </c>
      <c r="AF7" s="31" t="s">
        <v>47</v>
      </c>
      <c r="AG7" s="10" t="s">
        <v>48</v>
      </c>
      <c r="AH7" s="32" t="s">
        <v>49</v>
      </c>
      <c r="AI7" s="2"/>
    </row>
    <row r="8" spans="1:35">
      <c r="A8" s="16">
        <v>1</v>
      </c>
      <c r="B8" s="16" t="str">
        <f>+'11- 2011'!C9</f>
        <v>M.S.S.O</v>
      </c>
      <c r="C8" s="16">
        <f>+'11- 2011'!H9/'11- 2011'!AN9</f>
        <v>20506.427777777779</v>
      </c>
      <c r="D8" s="18">
        <f>+$C$8*'11- 2011'!I9</f>
        <v>410128.55555555556</v>
      </c>
      <c r="E8" s="18">
        <f>+$C$8*'11- 2011'!J9</f>
        <v>205064.27777777778</v>
      </c>
      <c r="F8" s="18">
        <f>+$C$8*'11- 2011'!K9</f>
        <v>2050642.777777778</v>
      </c>
      <c r="G8" s="18">
        <f>+$C$8*'11- 2011'!L9</f>
        <v>0</v>
      </c>
      <c r="H8" s="18">
        <f>+$C$8*'11- 2011'!M9</f>
        <v>0</v>
      </c>
      <c r="I8" s="18">
        <f>+$C$8*'11- 2011'!N9</f>
        <v>615192.83333333337</v>
      </c>
      <c r="J8" s="18">
        <f>+$C$8*'11- 2011'!O9</f>
        <v>0</v>
      </c>
      <c r="K8" s="18">
        <f>+$C$8*'11- 2011'!P9</f>
        <v>410128.55555555556</v>
      </c>
      <c r="L8" s="18">
        <f>+$C$8*'11- 2011'!Q9</f>
        <v>0</v>
      </c>
      <c r="M8" s="18">
        <f>+$C$8*'11- 2011'!R9</f>
        <v>0</v>
      </c>
      <c r="N8" s="18">
        <f>+$C$8*'11- 2011'!S9</f>
        <v>0</v>
      </c>
      <c r="O8" s="18">
        <f>+$C$8*'11- 2011'!T9</f>
        <v>0</v>
      </c>
      <c r="P8" s="18">
        <f>+$C$8*'11- 2011'!U9</f>
        <v>0</v>
      </c>
      <c r="Q8" s="18">
        <f>+$C$8*'11- 2011'!V9</f>
        <v>0</v>
      </c>
      <c r="R8" s="18">
        <f>+$C$8*'11- 2011'!W9</f>
        <v>0</v>
      </c>
      <c r="S8" s="18">
        <f>+$C$8*'11- 2011'!X9</f>
        <v>0</v>
      </c>
      <c r="T8" s="18">
        <f>+$C$8*'11- 2011'!Y9</f>
        <v>0</v>
      </c>
      <c r="U8" s="18">
        <f>+$C$8*'11- 2011'!Z9</f>
        <v>0</v>
      </c>
      <c r="V8" s="18">
        <f>+$C$8*'11- 2011'!AA9</f>
        <v>0</v>
      </c>
      <c r="W8" s="18">
        <f>+$C$8*'11- 2011'!AB9</f>
        <v>0</v>
      </c>
      <c r="X8" s="18">
        <f>+$C$8*'11- 2011'!AC9</f>
        <v>0</v>
      </c>
      <c r="Y8" s="18">
        <f>+$C$8*'11- 2011'!AD9</f>
        <v>0</v>
      </c>
      <c r="Z8" s="18">
        <f>+$C$8*'11- 2011'!AE9</f>
        <v>0</v>
      </c>
      <c r="AA8" s="18">
        <f>+$C$8*'11- 2011'!AF9</f>
        <v>0</v>
      </c>
      <c r="AB8" s="18">
        <f>+$C$8*'11- 2011'!AG9</f>
        <v>0</v>
      </c>
      <c r="AC8" s="18">
        <f>+$C$8*'11- 2011'!AH9</f>
        <v>0</v>
      </c>
      <c r="AD8" s="18">
        <f>+$C$8*'11- 2011'!AI9</f>
        <v>0</v>
      </c>
      <c r="AE8" s="18">
        <f>+$C$8*'11- 2011'!AJ9</f>
        <v>0</v>
      </c>
      <c r="AF8" s="18">
        <f>+$C$8*'11- 2011'!AK9</f>
        <v>0</v>
      </c>
      <c r="AG8" s="18">
        <f>+$C$8*'11- 2011'!AL9</f>
        <v>0</v>
      </c>
      <c r="AH8" s="18">
        <f>+$C$8*'11- 2011'!AM9</f>
        <v>0</v>
      </c>
      <c r="AI8" s="2"/>
    </row>
    <row r="9" spans="1:35">
      <c r="A9" s="18">
        <v>2</v>
      </c>
      <c r="B9" s="18" t="str">
        <f>+'11- 2011'!C10</f>
        <v>Odontologa Profesional</v>
      </c>
      <c r="C9" s="18">
        <f>+'11- 2011'!H10/'11- 2011'!AN10</f>
        <v>13608.8</v>
      </c>
      <c r="D9" s="18">
        <f>+$C$9*'11- 2011'!I10</f>
        <v>0</v>
      </c>
      <c r="E9" s="18">
        <f>+$C$9*'11- 2011'!J10</f>
        <v>0</v>
      </c>
      <c r="F9" s="18">
        <f>+$C$9*'11- 2011'!K10</f>
        <v>0</v>
      </c>
      <c r="G9" s="18">
        <f>+$C$9*'11- 2011'!L10</f>
        <v>0</v>
      </c>
      <c r="H9" s="18">
        <f>+$C$9*'11- 2011'!M10</f>
        <v>2177408</v>
      </c>
      <c r="I9" s="18">
        <f>+$C$9*'11- 2011'!N10</f>
        <v>272176</v>
      </c>
      <c r="J9" s="18">
        <f>+$C$9*'11- 2011'!O10</f>
        <v>0</v>
      </c>
      <c r="K9" s="18">
        <f>+$C$9*'11- 2011'!P10</f>
        <v>0</v>
      </c>
      <c r="L9" s="18">
        <f>+$C$9*'11- 2011'!Q10</f>
        <v>0</v>
      </c>
      <c r="M9" s="18">
        <f>+$C$9*'11- 2011'!R10</f>
        <v>0</v>
      </c>
      <c r="N9" s="18">
        <f>+$C$9*'11- 2011'!S10</f>
        <v>0</v>
      </c>
      <c r="O9" s="18">
        <f>+$C$9*'11- 2011'!T10</f>
        <v>0</v>
      </c>
      <c r="P9" s="18">
        <f>+$C$9*'11- 2011'!U10</f>
        <v>0</v>
      </c>
      <c r="Q9" s="18">
        <f>+$C$9*'11- 2011'!V10</f>
        <v>0</v>
      </c>
      <c r="R9" s="18">
        <f>+$C$9*'11- 2011'!W10</f>
        <v>0</v>
      </c>
      <c r="S9" s="18">
        <f>+$C$9*'11- 2011'!X10</f>
        <v>0</v>
      </c>
      <c r="T9" s="18">
        <f>+$C$9*'11- 2011'!Y10</f>
        <v>0</v>
      </c>
      <c r="U9" s="18">
        <f>+$C$9*'11- 2011'!Z10</f>
        <v>0</v>
      </c>
      <c r="V9" s="18">
        <f>+$C$9*'11- 2011'!AA10</f>
        <v>0</v>
      </c>
      <c r="W9" s="18">
        <f>+$C$9*'11- 2011'!AB10</f>
        <v>0</v>
      </c>
      <c r="X9" s="18">
        <f>+$C$9*'11- 2011'!AC10</f>
        <v>0</v>
      </c>
      <c r="Y9" s="18">
        <f>+$C$9*'11- 2011'!AD10</f>
        <v>0</v>
      </c>
      <c r="Z9" s="18">
        <f>+$C$9*'11- 2011'!AE10</f>
        <v>0</v>
      </c>
      <c r="AA9" s="18">
        <f>+$C$9*'11- 2011'!AF10</f>
        <v>0</v>
      </c>
      <c r="AB9" s="18">
        <f>+$C$9*'11- 2011'!AG10</f>
        <v>0</v>
      </c>
      <c r="AC9" s="18">
        <f>+$C$9*'11- 2011'!AH10</f>
        <v>0</v>
      </c>
      <c r="AD9" s="18">
        <f>+$C$9*'11- 2011'!AI10</f>
        <v>0</v>
      </c>
      <c r="AE9" s="18">
        <f>+$C$9*'11- 2011'!AJ10</f>
        <v>0</v>
      </c>
      <c r="AF9" s="18">
        <f>+$C$9*'11- 2011'!AK10</f>
        <v>0</v>
      </c>
      <c r="AG9" s="18">
        <f>+$C$9*'11- 2011'!AL10</f>
        <v>0</v>
      </c>
      <c r="AH9" s="18">
        <f>+$C$9*'11- 2011'!AM10</f>
        <v>0</v>
      </c>
      <c r="AI9" s="2"/>
    </row>
    <row r="10" spans="1:35">
      <c r="A10" s="18">
        <v>3</v>
      </c>
      <c r="B10" s="18" t="str">
        <f>+'11- 2011'!C11</f>
        <v>Enfermera profesional</v>
      </c>
      <c r="C10" s="18">
        <f>+'11- 2011'!H11/'11- 2011'!AN11</f>
        <v>10722.519047619047</v>
      </c>
      <c r="D10" s="18">
        <f>+$C$10*'11- 2011'!I11</f>
        <v>214450.38095238095</v>
      </c>
      <c r="E10" s="18">
        <f>+$C$10*'11- 2011'!J11</f>
        <v>0</v>
      </c>
      <c r="F10" s="18">
        <f>+$C$10*'11- 2011'!K11</f>
        <v>214450.38095238095</v>
      </c>
      <c r="G10" s="18">
        <f>+$C$10*'11- 2011'!L11</f>
        <v>0</v>
      </c>
      <c r="H10" s="18">
        <f>+$C$10*'11- 2011'!M11</f>
        <v>0</v>
      </c>
      <c r="I10" s="18">
        <f>+$C$10*'11- 2011'!N11</f>
        <v>1501152.6666666665</v>
      </c>
      <c r="J10" s="18">
        <f>+$C$10*'11- 2011'!O11</f>
        <v>0</v>
      </c>
      <c r="K10" s="18">
        <f>+$C$10*'11- 2011'!P11</f>
        <v>0</v>
      </c>
      <c r="L10" s="18">
        <f>+$C$10*'11- 2011'!Q11</f>
        <v>0</v>
      </c>
      <c r="M10" s="18">
        <f>+$C$10*'11- 2011'!R11</f>
        <v>0</v>
      </c>
      <c r="N10" s="18">
        <f>+$C$10*'11- 2011'!S11</f>
        <v>0</v>
      </c>
      <c r="O10" s="18">
        <f>+$C$10*'11- 2011'!T11</f>
        <v>0</v>
      </c>
      <c r="P10" s="18">
        <f>+$C$10*'11- 2011'!U11</f>
        <v>0</v>
      </c>
      <c r="Q10" s="18">
        <f>+$C$10*'11- 2011'!V11</f>
        <v>0</v>
      </c>
      <c r="R10" s="18">
        <f>+$C$10*'11- 2011'!W11</f>
        <v>0</v>
      </c>
      <c r="S10" s="18">
        <f>+$C$10*'11- 2011'!X11</f>
        <v>0</v>
      </c>
      <c r="T10" s="18">
        <f>+$C$10*'11- 2011'!Y11</f>
        <v>0</v>
      </c>
      <c r="U10" s="18">
        <f>+$C$10*'11- 2011'!Z11</f>
        <v>0</v>
      </c>
      <c r="V10" s="18">
        <f>+$C$10*'11- 2011'!AA11</f>
        <v>0</v>
      </c>
      <c r="W10" s="18">
        <f>+$C$10*'11- 2011'!AB11</f>
        <v>0</v>
      </c>
      <c r="X10" s="18">
        <f>+$C$10*'11- 2011'!AC11</f>
        <v>0</v>
      </c>
      <c r="Y10" s="18">
        <f>+$C$10*'11- 2011'!AD11</f>
        <v>0</v>
      </c>
      <c r="Z10" s="18">
        <f>+$C$10*'11- 2011'!AE11</f>
        <v>0</v>
      </c>
      <c r="AA10" s="18">
        <f>+$C$10*'11- 2011'!AF11</f>
        <v>0</v>
      </c>
      <c r="AB10" s="18">
        <f>+$C$10*'11- 2011'!AG11</f>
        <v>0</v>
      </c>
      <c r="AC10" s="18">
        <f>+$C$10*'11- 2011'!AH11</f>
        <v>0</v>
      </c>
      <c r="AD10" s="18">
        <f>+$C$10*'11- 2011'!AI11</f>
        <v>0</v>
      </c>
      <c r="AE10" s="18">
        <f>+$C$10*'11- 2011'!AJ11</f>
        <v>0</v>
      </c>
      <c r="AF10" s="18">
        <f>+$C$10*'11- 2011'!AK11</f>
        <v>321675.57142857142</v>
      </c>
      <c r="AG10" s="18">
        <f>+$C$10*'11- 2011'!AL11</f>
        <v>0</v>
      </c>
      <c r="AH10" s="18">
        <f>+$C$10*'11- 2011'!AM11</f>
        <v>0</v>
      </c>
      <c r="AI10" s="2"/>
    </row>
    <row r="11" spans="1:35">
      <c r="A11" s="18">
        <v>4</v>
      </c>
      <c r="B11" s="18" t="str">
        <f>+'11- 2011'!C12</f>
        <v xml:space="preserve">Bacteriologo Profesional </v>
      </c>
      <c r="C11" s="18">
        <f>+'11- 2011'!H12/'11- 2011'!AN12</f>
        <v>11005.138888888889</v>
      </c>
      <c r="D11" s="18">
        <f>+$C$11*'11- 2011'!I12</f>
        <v>0</v>
      </c>
      <c r="E11" s="18">
        <f>+$C$11*'11- 2011'!J12</f>
        <v>0</v>
      </c>
      <c r="F11" s="18">
        <f>+$C$11*'11- 2011'!K12</f>
        <v>0</v>
      </c>
      <c r="G11" s="18">
        <f>+$C$11*'11- 2011'!L12</f>
        <v>0</v>
      </c>
      <c r="H11" s="18">
        <f>+$C$11*'11- 2011'!M12</f>
        <v>0</v>
      </c>
      <c r="I11" s="18">
        <f>+$C$11*'11- 2011'!N12</f>
        <v>0</v>
      </c>
      <c r="J11" s="18">
        <f>+$C$11*'11- 2011'!O12</f>
        <v>0</v>
      </c>
      <c r="K11" s="18">
        <f>+$C$11*'11- 2011'!P12</f>
        <v>0</v>
      </c>
      <c r="L11" s="18">
        <f>+$C$11*'11- 2011'!Q12</f>
        <v>0</v>
      </c>
      <c r="M11" s="18">
        <f>+$C$11*'11- 2011'!R12</f>
        <v>0</v>
      </c>
      <c r="N11" s="18">
        <f>+$C$11*'11- 2011'!S12</f>
        <v>0</v>
      </c>
      <c r="O11" s="18">
        <f>+$C$11*'11- 2011'!T12</f>
        <v>0</v>
      </c>
      <c r="P11" s="18">
        <f>+$C$11*'11- 2011'!U12</f>
        <v>0</v>
      </c>
      <c r="Q11" s="18">
        <f>+$C$11*'11- 2011'!V12</f>
        <v>0</v>
      </c>
      <c r="R11" s="18">
        <f>+$C$11*'11- 2011'!W12</f>
        <v>0</v>
      </c>
      <c r="S11" s="18">
        <f>+$C$11*'11- 2011'!X12</f>
        <v>0</v>
      </c>
      <c r="T11" s="18">
        <f>+$C$11*'11- 2011'!Y12</f>
        <v>1980925</v>
      </c>
      <c r="U11" s="18">
        <f>+$C$11*'11- 2011'!Z12</f>
        <v>0</v>
      </c>
      <c r="V11" s="18">
        <f>+$C$11*'11- 2011'!AA12</f>
        <v>0</v>
      </c>
      <c r="W11" s="18">
        <f>+$C$11*'11- 2011'!AB12</f>
        <v>0</v>
      </c>
      <c r="X11" s="18">
        <f>+$C$11*'11- 2011'!AC12</f>
        <v>0</v>
      </c>
      <c r="Y11" s="18">
        <f>+$C$11*'11- 2011'!AD12</f>
        <v>0</v>
      </c>
      <c r="Z11" s="18">
        <f>+$C$11*'11- 2011'!AE12</f>
        <v>0</v>
      </c>
      <c r="AA11" s="18">
        <f>+$C$11*'11- 2011'!AF12</f>
        <v>0</v>
      </c>
      <c r="AB11" s="18">
        <f>+$C$11*'11- 2011'!AG12</f>
        <v>0</v>
      </c>
      <c r="AC11" s="18">
        <f>+$C$11*'11- 2011'!AH12</f>
        <v>0</v>
      </c>
      <c r="AD11" s="18">
        <f>+$C$11*'11- 2011'!AI12</f>
        <v>0</v>
      </c>
      <c r="AE11" s="18">
        <f>+$C$11*'11- 2011'!AJ12</f>
        <v>0</v>
      </c>
      <c r="AF11" s="18">
        <f>+$C$11*'11- 2011'!AK12</f>
        <v>0</v>
      </c>
      <c r="AG11" s="18">
        <f>+$C$11*'11- 2011'!AL12</f>
        <v>0</v>
      </c>
      <c r="AH11" s="18">
        <f>+$C$11*'11- 2011'!AM12</f>
        <v>0</v>
      </c>
      <c r="AI11" s="2"/>
    </row>
    <row r="12" spans="1:35">
      <c r="A12" s="18">
        <v>5</v>
      </c>
      <c r="B12" s="18" t="str">
        <f>+'11- 2011'!C13</f>
        <v>Auxiliar de Enfermeria</v>
      </c>
      <c r="C12" s="18">
        <f>+'11- 2011'!H13/'11- 2011'!AN13</f>
        <v>9272.8133333333335</v>
      </c>
      <c r="D12" s="18">
        <f>+$C$12*'11- 2011'!I13</f>
        <v>278184.40000000002</v>
      </c>
      <c r="E12" s="18">
        <f>+$C$12*'11- 2011'!J13</f>
        <v>92728.133333333331</v>
      </c>
      <c r="F12" s="18">
        <f>+$C$12*'11- 2011'!K13</f>
        <v>741825.06666666665</v>
      </c>
      <c r="G12" s="18">
        <f>+$C$12*'11- 2011'!L13</f>
        <v>0</v>
      </c>
      <c r="H12" s="18">
        <f>+$C$12*'11- 2011'!M13</f>
        <v>0</v>
      </c>
      <c r="I12" s="18">
        <f>+$C$12*'11- 2011'!N13</f>
        <v>185456.26666666666</v>
      </c>
      <c r="J12" s="18">
        <f>+$C$12*'11- 2011'!O13</f>
        <v>0</v>
      </c>
      <c r="K12" s="18">
        <f>+$C$12*'11- 2011'!P13</f>
        <v>92728.133333333331</v>
      </c>
      <c r="L12" s="18">
        <f>+$C$12*'11- 2011'!Q13</f>
        <v>0</v>
      </c>
      <c r="M12" s="18">
        <f>+$C$12*'11- 2011'!R13</f>
        <v>0</v>
      </c>
      <c r="N12" s="18">
        <f>+$C$12*'11- 2011'!S13</f>
        <v>0</v>
      </c>
      <c r="O12" s="18">
        <f>+$C$12*'11- 2011'!T13</f>
        <v>0</v>
      </c>
      <c r="P12" s="18">
        <f>+$C$12*'11- 2011'!U13</f>
        <v>0</v>
      </c>
      <c r="Q12" s="18">
        <f>+$C$12*'11- 2011'!V13</f>
        <v>0</v>
      </c>
      <c r="R12" s="18">
        <f>+$C$12*'11- 2011'!W13</f>
        <v>0</v>
      </c>
      <c r="S12" s="18">
        <f>+$C$12*'11- 2011'!X13</f>
        <v>0</v>
      </c>
      <c r="T12" s="18">
        <f>+$C$12*'11- 2011'!Y13</f>
        <v>0</v>
      </c>
      <c r="U12" s="18">
        <f>+$C$12*'11- 2011'!Z13</f>
        <v>0</v>
      </c>
      <c r="V12" s="18">
        <f>+$C$12*'11- 2011'!AA13</f>
        <v>0</v>
      </c>
      <c r="W12" s="18">
        <f>+$C$12*'11- 2011'!AB13</f>
        <v>0</v>
      </c>
      <c r="X12" s="18">
        <f>+$C$12*'11- 2011'!AC13</f>
        <v>0</v>
      </c>
      <c r="Y12" s="18">
        <f>+$C$12*'11- 2011'!AD13</f>
        <v>0</v>
      </c>
      <c r="Z12" s="18">
        <f>+$C$12*'11- 2011'!AE13</f>
        <v>0</v>
      </c>
      <c r="AA12" s="18">
        <f>+$C$12*'11- 2011'!AF13</f>
        <v>0</v>
      </c>
      <c r="AB12" s="18">
        <f>+$C$12*'11- 2011'!AG13</f>
        <v>0</v>
      </c>
      <c r="AC12" s="18">
        <f>+$C$12*'11- 2011'!AH13</f>
        <v>0</v>
      </c>
      <c r="AD12" s="18">
        <f>+$C$12*'11- 2011'!AI13</f>
        <v>0</v>
      </c>
      <c r="AE12" s="18">
        <f>+$C$12*'11- 2011'!AJ13</f>
        <v>0</v>
      </c>
      <c r="AF12" s="18">
        <f>+$C$12*'11- 2011'!AK13</f>
        <v>0</v>
      </c>
      <c r="AG12" s="18">
        <f>+$C$12*'11- 2011'!AL13</f>
        <v>0</v>
      </c>
      <c r="AH12" s="18">
        <f>+$C$12*'11- 2011'!AM13</f>
        <v>0</v>
      </c>
      <c r="AI12" s="2"/>
    </row>
    <row r="13" spans="1:35">
      <c r="A13" s="16">
        <v>6</v>
      </c>
      <c r="B13" s="18" t="str">
        <f>+'11- 2011'!C14</f>
        <v>Auxiliar de Enfermeria</v>
      </c>
      <c r="C13" s="18">
        <f>+'11- 2011'!H14/'11- 2011'!AN14</f>
        <v>9261.1466666666674</v>
      </c>
      <c r="D13" s="18">
        <f>+$C$13*'11- 2011'!I14</f>
        <v>277834.40000000002</v>
      </c>
      <c r="E13" s="18">
        <f>+$C$13*'11- 2011'!J14</f>
        <v>92611.466666666674</v>
      </c>
      <c r="F13" s="18">
        <f>+$C$13*'11- 2011'!K14</f>
        <v>740891.7333333334</v>
      </c>
      <c r="G13" s="18">
        <f>+$C$13*'11- 2011'!L14</f>
        <v>0</v>
      </c>
      <c r="H13" s="18">
        <f>+$C$13*'11- 2011'!M14</f>
        <v>0</v>
      </c>
      <c r="I13" s="18">
        <f>+$C$13*'11- 2011'!N14</f>
        <v>185222.93333333335</v>
      </c>
      <c r="J13" s="18">
        <f>+$C$13*'11- 2011'!O14</f>
        <v>0</v>
      </c>
      <c r="K13" s="18">
        <f>+$C$13*'11- 2011'!P14</f>
        <v>92611.466666666674</v>
      </c>
      <c r="L13" s="18">
        <f>+$C$13*'11- 2011'!Q14</f>
        <v>0</v>
      </c>
      <c r="M13" s="18">
        <f>+$C$13*'11- 2011'!R14</f>
        <v>0</v>
      </c>
      <c r="N13" s="18">
        <f>+$C$13*'11- 2011'!S14</f>
        <v>0</v>
      </c>
      <c r="O13" s="18">
        <f>+$C$13*'11- 2011'!T14</f>
        <v>0</v>
      </c>
      <c r="P13" s="18">
        <f>+$C$13*'11- 2011'!U14</f>
        <v>0</v>
      </c>
      <c r="Q13" s="18">
        <f>+$C$13*'11- 2011'!V14</f>
        <v>0</v>
      </c>
      <c r="R13" s="18">
        <f>+$C$13*'11- 2011'!W14</f>
        <v>0</v>
      </c>
      <c r="S13" s="18">
        <f>+$C$13*'11- 2011'!X14</f>
        <v>0</v>
      </c>
      <c r="T13" s="18">
        <f>+$C$13*'11- 2011'!Y14</f>
        <v>0</v>
      </c>
      <c r="U13" s="18">
        <f>+$C$13*'11- 2011'!Z14</f>
        <v>0</v>
      </c>
      <c r="V13" s="18">
        <f>+$C$13*'11- 2011'!AA14</f>
        <v>0</v>
      </c>
      <c r="W13" s="18">
        <f>+$C$13*'11- 2011'!AB14</f>
        <v>0</v>
      </c>
      <c r="X13" s="18">
        <f>+$C$13*'11- 2011'!AC14</f>
        <v>0</v>
      </c>
      <c r="Y13" s="18">
        <f>+$C$13*'11- 2011'!AD14</f>
        <v>0</v>
      </c>
      <c r="Z13" s="18">
        <f>+$C$13*'11- 2011'!AE14</f>
        <v>0</v>
      </c>
      <c r="AA13" s="18">
        <f>+$C$13*'11- 2011'!AF14</f>
        <v>0</v>
      </c>
      <c r="AB13" s="18">
        <f>+$C$13*'11- 2011'!AG14</f>
        <v>0</v>
      </c>
      <c r="AC13" s="18">
        <f>+$C$13*'11- 2011'!AH14</f>
        <v>0</v>
      </c>
      <c r="AD13" s="18">
        <f>+$C$13*'11- 2011'!AI14</f>
        <v>0</v>
      </c>
      <c r="AE13" s="18">
        <f>+$C$13*'11- 2011'!AJ14</f>
        <v>0</v>
      </c>
      <c r="AF13" s="18">
        <f>+$C$13*'11- 2011'!AK14</f>
        <v>0</v>
      </c>
      <c r="AG13" s="18">
        <f>+$C$13*'11- 2011'!AL14</f>
        <v>0</v>
      </c>
      <c r="AH13" s="18">
        <f>+$C$13*'11- 2011'!AM14</f>
        <v>0</v>
      </c>
      <c r="AI13" s="2"/>
    </row>
    <row r="14" spans="1:35">
      <c r="A14" s="18">
        <v>7</v>
      </c>
      <c r="B14" s="18" t="str">
        <f>+'11- 2011'!C15</f>
        <v>Auxiliar de Enfermeria</v>
      </c>
      <c r="C14" s="18">
        <f>+'11- 2011'!H15/'11- 2011'!AN15</f>
        <v>9261.1466666666674</v>
      </c>
      <c r="D14" s="18">
        <f>+$C$14*'11- 2011'!I15</f>
        <v>277834.40000000002</v>
      </c>
      <c r="E14" s="18">
        <f>+$C$14*'11- 2011'!J15</f>
        <v>92611.466666666674</v>
      </c>
      <c r="F14" s="18">
        <f>+$C$14*'11- 2011'!K15</f>
        <v>740891.7333333334</v>
      </c>
      <c r="G14" s="18">
        <f>+$C$14*'11- 2011'!L15</f>
        <v>0</v>
      </c>
      <c r="H14" s="18">
        <f>+$C$14*'11- 2011'!M15</f>
        <v>0</v>
      </c>
      <c r="I14" s="18">
        <f>+$C$14*'11- 2011'!N15</f>
        <v>185222.93333333335</v>
      </c>
      <c r="J14" s="18">
        <f>+$C$14*'11- 2011'!O15</f>
        <v>0</v>
      </c>
      <c r="K14" s="18">
        <f>+$C$14*'11- 2011'!P15</f>
        <v>92611.466666666674</v>
      </c>
      <c r="L14" s="18">
        <f>+$C$14*'11- 2011'!Q15</f>
        <v>0</v>
      </c>
      <c r="M14" s="18">
        <f>+$C$14*'11- 2011'!R15</f>
        <v>0</v>
      </c>
      <c r="N14" s="18">
        <f>+$C$14*'11- 2011'!S15</f>
        <v>0</v>
      </c>
      <c r="O14" s="18">
        <f>+$C$14*'11- 2011'!T15</f>
        <v>0</v>
      </c>
      <c r="P14" s="18">
        <f>+$C$14*'11- 2011'!U15</f>
        <v>0</v>
      </c>
      <c r="Q14" s="18">
        <f>+$C$14*'11- 2011'!V15</f>
        <v>0</v>
      </c>
      <c r="R14" s="18">
        <f>+$C$14*'11- 2011'!W15</f>
        <v>0</v>
      </c>
      <c r="S14" s="18">
        <f>+$C$14*'11- 2011'!X15</f>
        <v>0</v>
      </c>
      <c r="T14" s="18">
        <f>+$C$14*'11- 2011'!Y15</f>
        <v>0</v>
      </c>
      <c r="U14" s="18">
        <f>+$C$14*'11- 2011'!Z15</f>
        <v>0</v>
      </c>
      <c r="V14" s="18">
        <f>+$C$14*'11- 2011'!AA15</f>
        <v>0</v>
      </c>
      <c r="W14" s="18">
        <f>+$C$14*'11- 2011'!AB15</f>
        <v>0</v>
      </c>
      <c r="X14" s="18">
        <f>+$C$14*'11- 2011'!AC15</f>
        <v>0</v>
      </c>
      <c r="Y14" s="18">
        <f>+$C$14*'11- 2011'!AD15</f>
        <v>0</v>
      </c>
      <c r="Z14" s="18">
        <f>+$C$14*'11- 2011'!AE15</f>
        <v>0</v>
      </c>
      <c r="AA14" s="18">
        <f>+$C$14*'11- 2011'!AF15</f>
        <v>0</v>
      </c>
      <c r="AB14" s="18">
        <f>+$C$14*'11- 2011'!AG15</f>
        <v>0</v>
      </c>
      <c r="AC14" s="18">
        <f>+$C$14*'11- 2011'!AH15</f>
        <v>0</v>
      </c>
      <c r="AD14" s="18">
        <f>+$C$14*'11- 2011'!AI15</f>
        <v>0</v>
      </c>
      <c r="AE14" s="18">
        <f>+$C$14*'11- 2011'!AJ15</f>
        <v>0</v>
      </c>
      <c r="AF14" s="18">
        <f>+$C$14*'11- 2011'!AK15</f>
        <v>0</v>
      </c>
      <c r="AG14" s="18">
        <f>+$C$14*'11- 2011'!AL15</f>
        <v>0</v>
      </c>
      <c r="AH14" s="18">
        <f>+$C$14*'11- 2011'!AM15</f>
        <v>0</v>
      </c>
      <c r="AI14" s="2"/>
    </row>
    <row r="15" spans="1:35">
      <c r="A15" s="18">
        <v>8</v>
      </c>
      <c r="B15" s="18" t="str">
        <f>+'11- 2011'!C16</f>
        <v>Auxiliar de Enfermeria</v>
      </c>
      <c r="C15" s="18">
        <f>+'11- 2011'!H16/'11- 2011'!AN16</f>
        <v>9261.1466666666674</v>
      </c>
      <c r="D15" s="18">
        <f>+$C$15*'11- 2011'!I16</f>
        <v>277834.40000000002</v>
      </c>
      <c r="E15" s="18">
        <f>+$C$15*'11- 2011'!J16</f>
        <v>92611.466666666674</v>
      </c>
      <c r="F15" s="18">
        <f>+$C$15*'11- 2011'!K16</f>
        <v>740891.7333333334</v>
      </c>
      <c r="G15" s="18">
        <f>+$C$15*'11- 2011'!L16</f>
        <v>0</v>
      </c>
      <c r="H15" s="18">
        <f>+$C$15*'11- 2011'!M16</f>
        <v>0</v>
      </c>
      <c r="I15" s="18">
        <f>+$C$15*'11- 2011'!N16</f>
        <v>185222.93333333335</v>
      </c>
      <c r="J15" s="18">
        <f>+$C$15*'11- 2011'!O16</f>
        <v>0</v>
      </c>
      <c r="K15" s="18">
        <f>+$C$15*'11- 2011'!P16</f>
        <v>92611.466666666674</v>
      </c>
      <c r="L15" s="18">
        <f>+$C$15*'11- 2011'!Q16</f>
        <v>0</v>
      </c>
      <c r="M15" s="18">
        <f>+$C$15*'11- 2011'!R16</f>
        <v>0</v>
      </c>
      <c r="N15" s="18">
        <f>+$C$15*'11- 2011'!S16</f>
        <v>0</v>
      </c>
      <c r="O15" s="18">
        <f>+$C$15*'11- 2011'!T16</f>
        <v>0</v>
      </c>
      <c r="P15" s="18">
        <f>+$C$15*'11- 2011'!U16</f>
        <v>0</v>
      </c>
      <c r="Q15" s="18">
        <f>+$C$15*'11- 2011'!V16</f>
        <v>0</v>
      </c>
      <c r="R15" s="18">
        <f>+$C$15*'11- 2011'!W16</f>
        <v>0</v>
      </c>
      <c r="S15" s="18">
        <f>+$C$15*'11- 2011'!X16</f>
        <v>0</v>
      </c>
      <c r="T15" s="18">
        <f>+$C$15*'11- 2011'!Y16</f>
        <v>0</v>
      </c>
      <c r="U15" s="18">
        <f>+$C$15*'11- 2011'!Z16</f>
        <v>0</v>
      </c>
      <c r="V15" s="18">
        <f>+$C$15*'11- 2011'!AA16</f>
        <v>0</v>
      </c>
      <c r="W15" s="18">
        <f>+$C$15*'11- 2011'!AB16</f>
        <v>0</v>
      </c>
      <c r="X15" s="18">
        <f>+$C$15*'11- 2011'!AC16</f>
        <v>0</v>
      </c>
      <c r="Y15" s="18">
        <f>+$C$15*'11- 2011'!AD16</f>
        <v>0</v>
      </c>
      <c r="Z15" s="18">
        <f>+$C$15*'11- 2011'!AE16</f>
        <v>0</v>
      </c>
      <c r="AA15" s="18">
        <f>+$C$15*'11- 2011'!AF16</f>
        <v>0</v>
      </c>
      <c r="AB15" s="18">
        <f>+$C$15*'11- 2011'!AG16</f>
        <v>0</v>
      </c>
      <c r="AC15" s="18">
        <f>+$C$15*'11- 2011'!AH16</f>
        <v>0</v>
      </c>
      <c r="AD15" s="18">
        <f>+$C$15*'11- 2011'!AI16</f>
        <v>0</v>
      </c>
      <c r="AE15" s="18">
        <f>+$C$15*'11- 2011'!AJ16</f>
        <v>0</v>
      </c>
      <c r="AF15" s="18">
        <f>+$C$15*'11- 2011'!AK16</f>
        <v>0</v>
      </c>
      <c r="AG15" s="18">
        <f>+$C$15*'11- 2011'!AL16</f>
        <v>0</v>
      </c>
      <c r="AH15" s="18">
        <f>+$C$15*'11- 2011'!AM16</f>
        <v>0</v>
      </c>
      <c r="AI15" s="2"/>
    </row>
    <row r="16" spans="1:35">
      <c r="A16" s="18">
        <v>9</v>
      </c>
      <c r="B16" s="18" t="str">
        <f>+'11- 2011'!C17</f>
        <v>Auxiliar de Odontologia</v>
      </c>
      <c r="C16" s="18">
        <f>+'11- 2011'!H17/'11- 2011'!AN17</f>
        <v>7717.6222222222223</v>
      </c>
      <c r="D16" s="18">
        <f>+$C$16*'11- 2011'!I17</f>
        <v>0</v>
      </c>
      <c r="E16" s="18">
        <f>+$C$16*'11- 2011'!J17</f>
        <v>0</v>
      </c>
      <c r="F16" s="18">
        <f>+$C$16*'11- 2011'!K17</f>
        <v>0</v>
      </c>
      <c r="G16" s="18">
        <f>+$C$16*'11- 2011'!L17</f>
        <v>0</v>
      </c>
      <c r="H16" s="18">
        <f>+$C$16*'11- 2011'!M17</f>
        <v>617409.77777777775</v>
      </c>
      <c r="I16" s="18">
        <f>+$C$16*'11- 2011'!N17</f>
        <v>771762.22222222225</v>
      </c>
      <c r="J16" s="18">
        <f>+$C$16*'11- 2011'!O17</f>
        <v>0</v>
      </c>
      <c r="K16" s="18">
        <f>+$C$16*'11- 2011'!P17</f>
        <v>0</v>
      </c>
      <c r="L16" s="18">
        <f>+$C$16*'11- 2011'!Q17</f>
        <v>0</v>
      </c>
      <c r="M16" s="18">
        <f>+$C$16*'11- 2011'!R17</f>
        <v>0</v>
      </c>
      <c r="N16" s="18">
        <f>+$C$16*'11- 2011'!S17</f>
        <v>0</v>
      </c>
      <c r="O16" s="18">
        <f>+$C$16*'11- 2011'!T17</f>
        <v>0</v>
      </c>
      <c r="P16" s="18">
        <f>+$C$16*'11- 2011'!U17</f>
        <v>0</v>
      </c>
      <c r="Q16" s="18">
        <f>+$C$16*'11- 2011'!V17</f>
        <v>0</v>
      </c>
      <c r="R16" s="18">
        <f>+$C$16*'11- 2011'!W17</f>
        <v>0</v>
      </c>
      <c r="S16" s="18">
        <f>+$C$16*'11- 2011'!X17</f>
        <v>0</v>
      </c>
      <c r="T16" s="18">
        <f>+$C$16*'11- 2011'!Y17</f>
        <v>0</v>
      </c>
      <c r="U16" s="18">
        <f>+$C$16*'11- 2011'!Z17</f>
        <v>0</v>
      </c>
      <c r="V16" s="18">
        <f>+$C$16*'11- 2011'!AA17</f>
        <v>0</v>
      </c>
      <c r="W16" s="18">
        <f>+$C$16*'11- 2011'!AB17</f>
        <v>0</v>
      </c>
      <c r="X16" s="18">
        <f>+$C$16*'11- 2011'!AC17</f>
        <v>0</v>
      </c>
      <c r="Y16" s="18">
        <f>+$C$16*'11- 2011'!AD17</f>
        <v>0</v>
      </c>
      <c r="Z16" s="18">
        <f>+$C$16*'11- 2011'!AE17</f>
        <v>0</v>
      </c>
      <c r="AA16" s="18">
        <f>+$C$16*'11- 2011'!AF17</f>
        <v>0</v>
      </c>
      <c r="AB16" s="18">
        <f>+$C$16*'11- 2011'!AG17</f>
        <v>0</v>
      </c>
      <c r="AC16" s="18">
        <f>+$C$16*'11- 2011'!AH17</f>
        <v>0</v>
      </c>
      <c r="AD16" s="18">
        <f>+$C$16*'11- 2011'!AI17</f>
        <v>0</v>
      </c>
      <c r="AE16" s="18">
        <f>+$C$16*'11- 2011'!AJ17</f>
        <v>0</v>
      </c>
      <c r="AF16" s="18">
        <f>+$C$16*'11- 2011'!AK17</f>
        <v>0</v>
      </c>
      <c r="AG16" s="18">
        <f>+$C$16*'11- 2011'!AL17</f>
        <v>0</v>
      </c>
      <c r="AH16" s="18">
        <f>+$C$16*'11- 2011'!AM17</f>
        <v>0</v>
      </c>
      <c r="AI16" s="2"/>
    </row>
    <row r="17" spans="1:37">
      <c r="A17" s="16">
        <v>10</v>
      </c>
      <c r="B17" s="18" t="str">
        <f>+'11- 2011'!C18</f>
        <v>Conductor ambulancia</v>
      </c>
      <c r="C17" s="18">
        <f>+'11- 2011'!H18/'11- 2011'!AN18</f>
        <v>7413.2222222222226</v>
      </c>
      <c r="D17" s="18">
        <f>+$C$17*'11- 2011'!I18</f>
        <v>0</v>
      </c>
      <c r="E17" s="18">
        <f>+$C$17*'11- 2011'!J18</f>
        <v>0</v>
      </c>
      <c r="F17" s="18">
        <f>+$C$17*'11- 2011'!K18</f>
        <v>0</v>
      </c>
      <c r="G17" s="18">
        <f>+$C$17*'11- 2011'!L18</f>
        <v>0</v>
      </c>
      <c r="H17" s="18">
        <f>+$C$17*'11- 2011'!M18</f>
        <v>0</v>
      </c>
      <c r="I17" s="18">
        <f>+$C$17*'11- 2011'!N18</f>
        <v>0</v>
      </c>
      <c r="J17" s="18">
        <f>+$C$17*'11- 2011'!O18</f>
        <v>0</v>
      </c>
      <c r="K17" s="18">
        <f>+$C$17*'11- 2011'!P18</f>
        <v>0</v>
      </c>
      <c r="L17" s="18">
        <f>+$C$17*'11- 2011'!Q18</f>
        <v>0</v>
      </c>
      <c r="M17" s="18">
        <f>+$C$17*'11- 2011'!R18</f>
        <v>0</v>
      </c>
      <c r="N17" s="18">
        <f>+$C$17*'11- 2011'!S18</f>
        <v>0</v>
      </c>
      <c r="O17" s="18">
        <f>+$C$17*'11- 2011'!T18</f>
        <v>0</v>
      </c>
      <c r="P17" s="18">
        <f>+$C$17*'11- 2011'!U18</f>
        <v>0</v>
      </c>
      <c r="Q17" s="18">
        <f>+$C$17*'11- 2011'!V18</f>
        <v>0</v>
      </c>
      <c r="R17" s="18">
        <f>+$C$17*'11- 2011'!W18</f>
        <v>0</v>
      </c>
      <c r="S17" s="18">
        <f>+$C$17*'11- 2011'!X18</f>
        <v>0</v>
      </c>
      <c r="T17" s="18">
        <f>+$C$17*'11- 2011'!Y18</f>
        <v>0</v>
      </c>
      <c r="U17" s="18">
        <f>+$C$17*'11- 2011'!Z18</f>
        <v>0</v>
      </c>
      <c r="V17" s="18">
        <f>+$C$17*'11- 2011'!AA18</f>
        <v>0</v>
      </c>
      <c r="W17" s="18">
        <f>+$C$17*'11- 2011'!AB18</f>
        <v>0</v>
      </c>
      <c r="X17" s="18">
        <f>+$C$17*'11- 2011'!AC18</f>
        <v>0</v>
      </c>
      <c r="Y17" s="18">
        <f>+$C$17*'11- 2011'!AD18</f>
        <v>0</v>
      </c>
      <c r="Z17" s="18">
        <f>+$C$17*'11- 2011'!AE18</f>
        <v>0</v>
      </c>
      <c r="AA17" s="18">
        <f>+$C$17*'11- 2011'!AF18</f>
        <v>0</v>
      </c>
      <c r="AB17" s="18">
        <f>+$C$17*'11- 2011'!AG18</f>
        <v>0</v>
      </c>
      <c r="AC17" s="18">
        <f>+$C$17*'11- 2011'!AH18</f>
        <v>0</v>
      </c>
      <c r="AD17" s="18">
        <f>+$C$17*'11- 2011'!AI18</f>
        <v>0</v>
      </c>
      <c r="AE17" s="18">
        <f>+$C$17*'11- 2011'!AJ18</f>
        <v>0</v>
      </c>
      <c r="AF17" s="18">
        <f>+$C$17*'11- 2011'!AK18</f>
        <v>0</v>
      </c>
      <c r="AG17" s="18">
        <f>+$C$17*'11- 2011'!AL18</f>
        <v>1334380</v>
      </c>
      <c r="AH17" s="18">
        <f>+$C$17*'11- 2011'!AM18</f>
        <v>0</v>
      </c>
      <c r="AI17" s="2"/>
    </row>
    <row r="18" spans="1:37">
      <c r="A18" s="18">
        <v>11</v>
      </c>
      <c r="B18" s="18" t="str">
        <f>+'11- 2011'!C19</f>
        <v>Conductor ambulancia</v>
      </c>
      <c r="C18" s="18">
        <f>+'11- 2011'!H19/'11- 2011'!AN19</f>
        <v>7413.2222222222226</v>
      </c>
      <c r="D18" s="18">
        <f>+$C$18*'11- 2011'!I19</f>
        <v>0</v>
      </c>
      <c r="E18" s="18">
        <f>+$C$18*'11- 2011'!J19</f>
        <v>0</v>
      </c>
      <c r="F18" s="18">
        <f>+$C$18*'11- 2011'!K19</f>
        <v>0</v>
      </c>
      <c r="G18" s="18">
        <f>+$C$18*'11- 2011'!L19</f>
        <v>0</v>
      </c>
      <c r="H18" s="18">
        <f>+$C$18*'11- 2011'!M19</f>
        <v>0</v>
      </c>
      <c r="I18" s="18">
        <f>+$C$18*'11- 2011'!N19</f>
        <v>0</v>
      </c>
      <c r="J18" s="18">
        <f>+$C$18*'11- 2011'!O19</f>
        <v>0</v>
      </c>
      <c r="K18" s="18">
        <f>+$C$18*'11- 2011'!P19</f>
        <v>0</v>
      </c>
      <c r="L18" s="18">
        <f>+$C$18*'11- 2011'!Q19</f>
        <v>0</v>
      </c>
      <c r="M18" s="18">
        <f>+$C$18*'11- 2011'!R19</f>
        <v>0</v>
      </c>
      <c r="N18" s="18">
        <f>+$C$18*'11- 2011'!S19</f>
        <v>0</v>
      </c>
      <c r="O18" s="18">
        <f>+$C$18*'11- 2011'!T19</f>
        <v>0</v>
      </c>
      <c r="P18" s="18">
        <f>+$C$18*'11- 2011'!U19</f>
        <v>0</v>
      </c>
      <c r="Q18" s="18">
        <f>+$C$18*'11- 2011'!V19</f>
        <v>0</v>
      </c>
      <c r="R18" s="18">
        <f>+$C$18*'11- 2011'!W19</f>
        <v>0</v>
      </c>
      <c r="S18" s="18">
        <f>+$C$18*'11- 2011'!X19</f>
        <v>0</v>
      </c>
      <c r="T18" s="18">
        <f>+$C$18*'11- 2011'!Y19</f>
        <v>0</v>
      </c>
      <c r="U18" s="18">
        <f>+$C$18*'11- 2011'!Z19</f>
        <v>0</v>
      </c>
      <c r="V18" s="18">
        <f>+$C$18*'11- 2011'!AA19</f>
        <v>0</v>
      </c>
      <c r="W18" s="18">
        <f>+$C$18*'11- 2011'!AB19</f>
        <v>0</v>
      </c>
      <c r="X18" s="18">
        <f>+$C$18*'11- 2011'!AC19</f>
        <v>0</v>
      </c>
      <c r="Y18" s="18">
        <f>+$C$18*'11- 2011'!AD19</f>
        <v>0</v>
      </c>
      <c r="Z18" s="18">
        <f>+$C$18*'11- 2011'!AE19</f>
        <v>0</v>
      </c>
      <c r="AA18" s="18">
        <f>+$C$18*'11- 2011'!AF19</f>
        <v>0</v>
      </c>
      <c r="AB18" s="18">
        <f>+$C$18*'11- 2011'!AG19</f>
        <v>0</v>
      </c>
      <c r="AC18" s="18">
        <f>+$C$18*'11- 2011'!AH19</f>
        <v>0</v>
      </c>
      <c r="AD18" s="18">
        <f>+$C$18*'11- 2011'!AI19</f>
        <v>0</v>
      </c>
      <c r="AE18" s="18">
        <f>+$C$18*'11- 2011'!AJ19</f>
        <v>0</v>
      </c>
      <c r="AF18" s="18">
        <f>+$C$18*'11- 2011'!AK19</f>
        <v>0</v>
      </c>
      <c r="AG18" s="18">
        <f>+$C$18*'11- 2011'!AL19</f>
        <v>1334380</v>
      </c>
      <c r="AH18" s="18">
        <f>+$C$18*'11- 2011'!AM19</f>
        <v>0</v>
      </c>
      <c r="AI18" s="2"/>
    </row>
    <row r="19" spans="1:37">
      <c r="A19" s="18">
        <v>12</v>
      </c>
      <c r="B19" s="18" t="str">
        <f>+'11- 2011'!C20</f>
        <v>Auxiliar servicios Generales</v>
      </c>
      <c r="C19" s="18">
        <f>+'11- 2011'!H20/'11- 2011'!AN20</f>
        <v>8725.61</v>
      </c>
      <c r="D19" s="18">
        <f>+$C$19*'11- 2011'!I20</f>
        <v>174512.2</v>
      </c>
      <c r="E19" s="18">
        <f>+$C$19*'11- 2011'!J20</f>
        <v>87256.1</v>
      </c>
      <c r="F19" s="18">
        <f>+$C$19*'11- 2011'!K20</f>
        <v>174512.2</v>
      </c>
      <c r="G19" s="18">
        <f>+$C$19*'11- 2011'!L20</f>
        <v>0</v>
      </c>
      <c r="H19" s="18">
        <f>+$C$19*'11- 2011'!M20</f>
        <v>87256.1</v>
      </c>
      <c r="I19" s="18">
        <f>+$C$19*'11- 2011'!N20</f>
        <v>0</v>
      </c>
      <c r="J19" s="18">
        <f>+$C$19*'11- 2011'!O20</f>
        <v>0</v>
      </c>
      <c r="K19" s="18">
        <f>+$C$19*'11- 2011'!P20</f>
        <v>174512.2</v>
      </c>
      <c r="L19" s="18">
        <f>+$C$19*'11- 2011'!Q20</f>
        <v>0</v>
      </c>
      <c r="M19" s="18">
        <f>+$C$19*'11- 2011'!R20</f>
        <v>0</v>
      </c>
      <c r="N19" s="18">
        <f>+$C$19*'11- 2011'!S20</f>
        <v>0</v>
      </c>
      <c r="O19" s="18">
        <f>+$C$19*'11- 2011'!T20</f>
        <v>0</v>
      </c>
      <c r="P19" s="18">
        <f>+$C$19*'11- 2011'!U20</f>
        <v>0</v>
      </c>
      <c r="Q19" s="18">
        <f>+$C$19*'11- 2011'!V20</f>
        <v>0</v>
      </c>
      <c r="R19" s="18">
        <f>+$C$19*'11- 2011'!W20</f>
        <v>0</v>
      </c>
      <c r="S19" s="18">
        <f>+$C$19*'11- 2011'!X20</f>
        <v>87256.1</v>
      </c>
      <c r="T19" s="18">
        <f>+$C$19*'11- 2011'!Y20</f>
        <v>87256.1</v>
      </c>
      <c r="U19" s="18">
        <f>+$C$19*'11- 2011'!Z20</f>
        <v>0</v>
      </c>
      <c r="V19" s="18">
        <f>+$C$19*'11- 2011'!AA20</f>
        <v>0</v>
      </c>
      <c r="W19" s="18">
        <f>+$C$19*'11- 2011'!AB20</f>
        <v>0</v>
      </c>
      <c r="X19" s="18">
        <f>+$C$19*'11- 2011'!AC20</f>
        <v>0</v>
      </c>
      <c r="Y19" s="18">
        <f>+$C$19*'11- 2011'!AD20</f>
        <v>0</v>
      </c>
      <c r="Z19" s="18">
        <f>+$C$19*'11- 2011'!AE20</f>
        <v>0</v>
      </c>
      <c r="AA19" s="18">
        <f>+$C$19*'11- 2011'!AF20</f>
        <v>0</v>
      </c>
      <c r="AB19" s="18">
        <f>+$C$19*'11- 2011'!AG20</f>
        <v>0</v>
      </c>
      <c r="AC19" s="18">
        <f>+$C$19*'11- 2011'!AH20</f>
        <v>0</v>
      </c>
      <c r="AD19" s="18">
        <f>+$C$19*'11- 2011'!AI20</f>
        <v>0</v>
      </c>
      <c r="AE19" s="18">
        <f>+$C$19*'11- 2011'!AJ20</f>
        <v>0</v>
      </c>
      <c r="AF19" s="18">
        <f>+$C$19*'11- 2011'!AK20</f>
        <v>0</v>
      </c>
      <c r="AG19" s="18">
        <f>+$C$19*'11- 2011'!AL20</f>
        <v>0</v>
      </c>
      <c r="AH19" s="18">
        <f>+$C$19*'11- 2011'!AM20</f>
        <v>0</v>
      </c>
      <c r="AI19" s="2"/>
    </row>
    <row r="20" spans="1:37">
      <c r="A20" s="18">
        <v>13</v>
      </c>
      <c r="B20" s="18" t="str">
        <f>+'11- 2011'!C21</f>
        <v>Medico Profesional</v>
      </c>
      <c r="C20" s="18">
        <f>+'11- 2011'!H21/'11- 2011'!AN21</f>
        <v>4348.9142857142861</v>
      </c>
      <c r="D20" s="18">
        <f>+$C$20*'11- 2011'!I21</f>
        <v>86978.285714285725</v>
      </c>
      <c r="E20" s="18">
        <f>+$C$20*'11- 2011'!J21</f>
        <v>43489.142857142862</v>
      </c>
      <c r="F20" s="18">
        <f>+$C$20*'11- 2011'!K21</f>
        <v>434891.42857142858</v>
      </c>
      <c r="G20" s="18">
        <f>+$C$20*'11- 2011'!L21</f>
        <v>0</v>
      </c>
      <c r="H20" s="18">
        <f>+$C$20*'11- 2011'!M21</f>
        <v>0</v>
      </c>
      <c r="I20" s="18">
        <f>+$C$20*'11- 2011'!N21</f>
        <v>0</v>
      </c>
      <c r="J20" s="18">
        <f>+$C$20*'11- 2011'!O21</f>
        <v>0</v>
      </c>
      <c r="K20" s="18">
        <f>+$C$20*'11- 2011'!P21</f>
        <v>43489.142857142862</v>
      </c>
      <c r="L20" s="18">
        <f>+$C$20*'11- 2011'!Q21</f>
        <v>0</v>
      </c>
      <c r="M20" s="18">
        <f>+$C$20*'11- 2011'!R21</f>
        <v>0</v>
      </c>
      <c r="N20" s="18">
        <f>+$C$20*'11- 2011'!S21</f>
        <v>0</v>
      </c>
      <c r="O20" s="18">
        <f>+$C$20*'11- 2011'!T21</f>
        <v>0</v>
      </c>
      <c r="P20" s="18">
        <f>+$C$20*'11- 2011'!U21</f>
        <v>0</v>
      </c>
      <c r="Q20" s="18">
        <f>+$C$20*'11- 2011'!V21</f>
        <v>0</v>
      </c>
      <c r="R20" s="18">
        <f>+$C$20*'11- 2011'!W21</f>
        <v>0</v>
      </c>
      <c r="S20" s="18">
        <f>+$C$20*'11- 2011'!X21</f>
        <v>0</v>
      </c>
      <c r="T20" s="18">
        <f>+$C$20*'11- 2011'!Y21</f>
        <v>0</v>
      </c>
      <c r="U20" s="18">
        <f>+$C$20*'11- 2011'!Z21</f>
        <v>0</v>
      </c>
      <c r="V20" s="18">
        <f>+$C$20*'11- 2011'!AA21</f>
        <v>0</v>
      </c>
      <c r="W20" s="18">
        <f>+$C$20*'11- 2011'!AB21</f>
        <v>0</v>
      </c>
      <c r="X20" s="18">
        <f>+$C$20*'11- 2011'!AC21</f>
        <v>0</v>
      </c>
      <c r="Y20" s="18">
        <f>+$C$20*'11- 2011'!AD21</f>
        <v>0</v>
      </c>
      <c r="Z20" s="18">
        <f>+$C$20*'11- 2011'!AE21</f>
        <v>0</v>
      </c>
      <c r="AA20" s="18">
        <f>+$C$20*'11- 2011'!AF21</f>
        <v>0</v>
      </c>
      <c r="AB20" s="18">
        <f>+$C$20*'11- 2011'!AG21</f>
        <v>0</v>
      </c>
      <c r="AC20" s="18">
        <f>+$C$20*'11- 2011'!AH21</f>
        <v>0</v>
      </c>
      <c r="AD20" s="18">
        <f>+$C$20*'11- 2011'!AI21</f>
        <v>0</v>
      </c>
      <c r="AE20" s="18">
        <f>+$C$20*'11- 2011'!AJ21</f>
        <v>0</v>
      </c>
      <c r="AF20" s="18">
        <f>+$C$20*'11- 2011'!AK21</f>
        <v>0</v>
      </c>
      <c r="AG20" s="18">
        <f>+$C$20*'11- 2011'!AL21</f>
        <v>0</v>
      </c>
      <c r="AH20" s="18">
        <f>+$C$20*'11- 2011'!AM21</f>
        <v>0</v>
      </c>
      <c r="AI20" s="2"/>
    </row>
    <row r="21" spans="1:37">
      <c r="A21" s="18">
        <v>14</v>
      </c>
      <c r="B21" s="18" t="str">
        <f>+'11- 2011'!C22</f>
        <v>dontologo Profesional</v>
      </c>
      <c r="C21" s="18">
        <f>+'11- 2011'!H22/'11- 2011'!AN22</f>
        <v>2747.1555555555556</v>
      </c>
      <c r="D21" s="18">
        <f>+$C$21*'11- 2011'!I22</f>
        <v>0</v>
      </c>
      <c r="E21" s="18">
        <f>+$C$21*'11- 2011'!J22</f>
        <v>0</v>
      </c>
      <c r="F21" s="18">
        <f>+$C$21*'11- 2011'!K22</f>
        <v>0</v>
      </c>
      <c r="G21" s="18">
        <f>+$C$21*'11- 2011'!L22</f>
        <v>0</v>
      </c>
      <c r="H21" s="18">
        <f>+$C$21*'11- 2011'!M22</f>
        <v>439544.88888888888</v>
      </c>
      <c r="I21" s="18">
        <f>+$C$21*'11- 2011'!N22</f>
        <v>54943.111111111109</v>
      </c>
      <c r="J21" s="18">
        <f>+$C$21*'11- 2011'!O22</f>
        <v>0</v>
      </c>
      <c r="K21" s="18">
        <f>+$C$21*'11- 2011'!P22</f>
        <v>0</v>
      </c>
      <c r="L21" s="18">
        <f>+$C$21*'11- 2011'!Q22</f>
        <v>0</v>
      </c>
      <c r="M21" s="18">
        <f>+$C$21*'11- 2011'!R22</f>
        <v>0</v>
      </c>
      <c r="N21" s="18">
        <f>+$C$21*'11- 2011'!S22</f>
        <v>0</v>
      </c>
      <c r="O21" s="18">
        <f>+$C$21*'11- 2011'!T22</f>
        <v>0</v>
      </c>
      <c r="P21" s="18">
        <f>+$C$21*'11- 2011'!U22</f>
        <v>0</v>
      </c>
      <c r="Q21" s="18">
        <f>+$C$21*'11- 2011'!V22</f>
        <v>0</v>
      </c>
      <c r="R21" s="18">
        <f>+$C$21*'11- 2011'!W22</f>
        <v>0</v>
      </c>
      <c r="S21" s="18">
        <f>+$C$21*'11- 2011'!X22</f>
        <v>0</v>
      </c>
      <c r="T21" s="18">
        <f>+$C$21*'11- 2011'!Y22</f>
        <v>0</v>
      </c>
      <c r="U21" s="18">
        <f>+$C$21*'11- 2011'!Z22</f>
        <v>0</v>
      </c>
      <c r="V21" s="18">
        <f>+$C$21*'11- 2011'!AA22</f>
        <v>0</v>
      </c>
      <c r="W21" s="18">
        <f>+$C$21*'11- 2011'!AB22</f>
        <v>0</v>
      </c>
      <c r="X21" s="18">
        <f>+$C$21*'11- 2011'!AC22</f>
        <v>0</v>
      </c>
      <c r="Y21" s="18">
        <f>+$C$21*'11- 2011'!AD22</f>
        <v>0</v>
      </c>
      <c r="Z21" s="18">
        <f>+$C$21*'11- 2011'!AE22</f>
        <v>0</v>
      </c>
      <c r="AA21" s="18">
        <f>+$C$21*'11- 2011'!AF22</f>
        <v>0</v>
      </c>
      <c r="AB21" s="18">
        <f>+$C$21*'11- 2011'!AG22</f>
        <v>0</v>
      </c>
      <c r="AC21" s="18">
        <f>+$C$21*'11- 2011'!AH22</f>
        <v>0</v>
      </c>
      <c r="AD21" s="18">
        <f>+$C$21*'11- 2011'!AI22</f>
        <v>0</v>
      </c>
      <c r="AE21" s="18">
        <f>+$C$21*'11- 2011'!AJ22</f>
        <v>0</v>
      </c>
      <c r="AF21" s="18">
        <f>+$C$21*'11- 2011'!AK22</f>
        <v>0</v>
      </c>
      <c r="AG21" s="18">
        <f>+$C$21*'11- 2011'!AL22</f>
        <v>0</v>
      </c>
      <c r="AH21" s="18">
        <f>+$C$21*'11- 2011'!AM22</f>
        <v>0</v>
      </c>
      <c r="AI21" s="2"/>
    </row>
    <row r="22" spans="1:37">
      <c r="A22" s="16">
        <v>15</v>
      </c>
      <c r="B22" s="18" t="str">
        <f>+'11- 2011'!C23</f>
        <v>Enfermera profesional</v>
      </c>
      <c r="C22" s="18">
        <f>+'11- 2011'!H23/'11- 2011'!AN23</f>
        <v>3209.0687499999999</v>
      </c>
      <c r="D22" s="18">
        <f>+$C$22*'11- 2011'!I23</f>
        <v>64181.375</v>
      </c>
      <c r="E22" s="18">
        <f>+$C$22*'11- 2011'!J23</f>
        <v>32090.6875</v>
      </c>
      <c r="F22" s="18">
        <f>+$C$22*'11- 2011'!K23</f>
        <v>0</v>
      </c>
      <c r="G22" s="18">
        <f>+$C$22*'11- 2011'!L23</f>
        <v>0</v>
      </c>
      <c r="H22" s="18">
        <f>+$C$22*'11- 2011'!M23</f>
        <v>0</v>
      </c>
      <c r="I22" s="18">
        <f>+$C$22*'11- 2011'!N23</f>
        <v>385088.25</v>
      </c>
      <c r="J22" s="18">
        <f>+$C$22*'11- 2011'!O23</f>
        <v>0</v>
      </c>
      <c r="K22" s="18">
        <f>+$C$22*'11- 2011'!P23</f>
        <v>32090.6875</v>
      </c>
      <c r="L22" s="18">
        <f>+$C$22*'11- 2011'!Q23</f>
        <v>0</v>
      </c>
      <c r="M22" s="18">
        <f>+$C$22*'11- 2011'!R23</f>
        <v>0</v>
      </c>
      <c r="N22" s="18">
        <f>+$C$22*'11- 2011'!S23</f>
        <v>0</v>
      </c>
      <c r="O22" s="18">
        <f>+$C$22*'11- 2011'!T23</f>
        <v>0</v>
      </c>
      <c r="P22" s="18">
        <f>+$C$22*'11- 2011'!U23</f>
        <v>0</v>
      </c>
      <c r="Q22" s="18">
        <f>+$C$22*'11- 2011'!V23</f>
        <v>0</v>
      </c>
      <c r="R22" s="18">
        <f>+$C$22*'11- 2011'!W23</f>
        <v>0</v>
      </c>
      <c r="S22" s="18">
        <f>+$C$22*'11- 2011'!X23</f>
        <v>0</v>
      </c>
      <c r="T22" s="18">
        <f>+$C$22*'11- 2011'!Y23</f>
        <v>0</v>
      </c>
      <c r="U22" s="18">
        <f>+$C$22*'11- 2011'!Z23</f>
        <v>0</v>
      </c>
      <c r="V22" s="18">
        <f>+$C$22*'11- 2011'!AA23</f>
        <v>0</v>
      </c>
      <c r="W22" s="18">
        <f>+$C$22*'11- 2011'!AB23</f>
        <v>0</v>
      </c>
      <c r="X22" s="18">
        <f>+$C$22*'11- 2011'!AC23</f>
        <v>0</v>
      </c>
      <c r="Y22" s="18">
        <f>+$C$22*'11- 2011'!AD23</f>
        <v>0</v>
      </c>
      <c r="Z22" s="18">
        <f>+$C$22*'11- 2011'!AE23</f>
        <v>0</v>
      </c>
      <c r="AA22" s="18">
        <f>+$C$22*'11- 2011'!AF23</f>
        <v>0</v>
      </c>
      <c r="AB22" s="18">
        <f>+$C$22*'11- 2011'!AG23</f>
        <v>0</v>
      </c>
      <c r="AC22" s="18">
        <f>+$C$22*'11- 2011'!AH23</f>
        <v>0</v>
      </c>
      <c r="AD22" s="18">
        <f>+$C$22*'11- 2011'!AI23</f>
        <v>0</v>
      </c>
      <c r="AE22" s="18">
        <f>+$C$22*'11- 2011'!AJ23</f>
        <v>0</v>
      </c>
      <c r="AF22" s="18">
        <f>+$C$22*'11- 2011'!AK23</f>
        <v>0</v>
      </c>
      <c r="AG22" s="18">
        <f>+$C$22*'11- 2011'!AL23</f>
        <v>0</v>
      </c>
      <c r="AH22" s="18">
        <f>+$C$22*'11- 2011'!AM23</f>
        <v>0</v>
      </c>
      <c r="AI22" s="2"/>
    </row>
    <row r="23" spans="1:37">
      <c r="A23" s="18">
        <v>16</v>
      </c>
      <c r="B23" s="18" t="str">
        <f>+'11- 2011'!C24</f>
        <v>Enfermera profesional</v>
      </c>
      <c r="C23" s="18">
        <f>+'11- 2011'!H24/'11- 2011'!AN24</f>
        <v>2677.71875</v>
      </c>
      <c r="D23" s="18">
        <f>+$C$23*'11- 2011'!I24</f>
        <v>107108.75</v>
      </c>
      <c r="E23" s="18">
        <f>+$C$23*'11- 2011'!J24</f>
        <v>26777.1875</v>
      </c>
      <c r="F23" s="18">
        <f>+$C$23*'11- 2011'!K24</f>
        <v>107108.75</v>
      </c>
      <c r="G23" s="18">
        <f>+$C$23*'11- 2011'!L24</f>
        <v>0</v>
      </c>
      <c r="H23" s="18">
        <f>+$C$23*'11- 2011'!M24</f>
        <v>0</v>
      </c>
      <c r="I23" s="18">
        <f>+$C$23*'11- 2011'!N24</f>
        <v>107108.75</v>
      </c>
      <c r="J23" s="18">
        <f>+$C$23*'11- 2011'!O24</f>
        <v>0</v>
      </c>
      <c r="K23" s="18">
        <f>+$C$23*'11- 2011'!P24</f>
        <v>53554.375</v>
      </c>
      <c r="L23" s="18">
        <f>+$C$23*'11- 2011'!Q24</f>
        <v>0</v>
      </c>
      <c r="M23" s="18">
        <f>+$C$23*'11- 2011'!R24</f>
        <v>0</v>
      </c>
      <c r="N23" s="18">
        <f>+$C$23*'11- 2011'!S24</f>
        <v>0</v>
      </c>
      <c r="O23" s="18">
        <f>+$C$23*'11- 2011'!T24</f>
        <v>0</v>
      </c>
      <c r="P23" s="18">
        <f>+$C$23*'11- 2011'!U24</f>
        <v>0</v>
      </c>
      <c r="Q23" s="18">
        <f>+$C$23*'11- 2011'!V24</f>
        <v>0</v>
      </c>
      <c r="R23" s="18">
        <f>+$C$23*'11- 2011'!W24</f>
        <v>0</v>
      </c>
      <c r="S23" s="18">
        <f>+$C$23*'11- 2011'!X24</f>
        <v>0</v>
      </c>
      <c r="T23" s="18">
        <f>+$C$23*'11- 2011'!Y24</f>
        <v>0</v>
      </c>
      <c r="U23" s="18">
        <f>+$C$23*'11- 2011'!Z24</f>
        <v>0</v>
      </c>
      <c r="V23" s="18">
        <f>+$C$23*'11- 2011'!AA24</f>
        <v>0</v>
      </c>
      <c r="W23" s="18">
        <f>+$C$23*'11- 2011'!AB24</f>
        <v>0</v>
      </c>
      <c r="X23" s="18">
        <f>+$C$23*'11- 2011'!AC24</f>
        <v>0</v>
      </c>
      <c r="Y23" s="18">
        <f>+$C$23*'11- 2011'!AD24</f>
        <v>0</v>
      </c>
      <c r="Z23" s="18">
        <f>+$C$23*'11- 2011'!AE24</f>
        <v>0</v>
      </c>
      <c r="AA23" s="18">
        <f>+$C$23*'11- 2011'!AF24</f>
        <v>0</v>
      </c>
      <c r="AB23" s="18">
        <f>+$C$23*'11- 2011'!AG24</f>
        <v>0</v>
      </c>
      <c r="AC23" s="18">
        <f>+$C$23*'11- 2011'!AH24</f>
        <v>0</v>
      </c>
      <c r="AD23" s="18">
        <f>+$C$23*'11- 2011'!AI24</f>
        <v>0</v>
      </c>
      <c r="AE23" s="18">
        <f>+$C$23*'11- 2011'!AJ24</f>
        <v>0</v>
      </c>
      <c r="AF23" s="18">
        <f>+$C$23*'11- 2011'!AK24</f>
        <v>0</v>
      </c>
      <c r="AG23" s="18">
        <f>+$C$23*'11- 2011'!AL24</f>
        <v>26777.1875</v>
      </c>
      <c r="AH23" s="18">
        <f>+$C$23*'11- 2011'!AM24</f>
        <v>0</v>
      </c>
      <c r="AI23" s="2"/>
    </row>
    <row r="24" spans="1:37">
      <c r="A24" s="18">
        <v>17</v>
      </c>
      <c r="B24" s="18" t="str">
        <f>+'11- 2011'!C25</f>
        <v>Enfermera profesional</v>
      </c>
      <c r="C24" s="18">
        <f>+'11- 2011'!H25/'11- 2011'!AN25</f>
        <v>2677.71875</v>
      </c>
      <c r="D24" s="18">
        <f>+$C$24*'11- 2011'!I25</f>
        <v>107108.75</v>
      </c>
      <c r="E24" s="18">
        <f>+$C$24*'11- 2011'!J25</f>
        <v>26777.1875</v>
      </c>
      <c r="F24" s="18">
        <f>+$C$24*'11- 2011'!K25</f>
        <v>107108.75</v>
      </c>
      <c r="G24" s="18">
        <f>+$C$24*'11- 2011'!L25</f>
        <v>0</v>
      </c>
      <c r="H24" s="18">
        <f>+$C$24*'11- 2011'!M25</f>
        <v>0</v>
      </c>
      <c r="I24" s="18">
        <f>+$C$24*'11- 2011'!N25</f>
        <v>107108.75</v>
      </c>
      <c r="J24" s="18">
        <f>+$C$24*'11- 2011'!O25</f>
        <v>0</v>
      </c>
      <c r="K24" s="18">
        <f>+$C$24*'11- 2011'!P25</f>
        <v>53554.375</v>
      </c>
      <c r="L24" s="18">
        <f>+$C$24*'11- 2011'!Q25</f>
        <v>0</v>
      </c>
      <c r="M24" s="18">
        <f>+$C$24*'11- 2011'!R25</f>
        <v>0</v>
      </c>
      <c r="N24" s="18">
        <f>+$C$24*'11- 2011'!S25</f>
        <v>0</v>
      </c>
      <c r="O24" s="18">
        <f>+$C$24*'11- 2011'!T25</f>
        <v>0</v>
      </c>
      <c r="P24" s="18">
        <f>+$C$24*'11- 2011'!U25</f>
        <v>0</v>
      </c>
      <c r="Q24" s="18">
        <f>+$C$24*'11- 2011'!V25</f>
        <v>0</v>
      </c>
      <c r="R24" s="18">
        <f>+$C$24*'11- 2011'!W25</f>
        <v>0</v>
      </c>
      <c r="S24" s="18">
        <f>+$C$24*'11- 2011'!X25</f>
        <v>0</v>
      </c>
      <c r="T24" s="18">
        <f>+$C$24*'11- 2011'!Y25</f>
        <v>0</v>
      </c>
      <c r="U24" s="18">
        <f>+$C$24*'11- 2011'!Z25</f>
        <v>0</v>
      </c>
      <c r="V24" s="18">
        <f>+$C$24*'11- 2011'!AA25</f>
        <v>0</v>
      </c>
      <c r="W24" s="18">
        <f>+$C$24*'11- 2011'!AB25</f>
        <v>0</v>
      </c>
      <c r="X24" s="18">
        <f>+$C$24*'11- 2011'!AC25</f>
        <v>0</v>
      </c>
      <c r="Y24" s="18">
        <f>+$C$24*'11- 2011'!AD25</f>
        <v>0</v>
      </c>
      <c r="Z24" s="18">
        <f>+$C$24*'11- 2011'!AE25</f>
        <v>0</v>
      </c>
      <c r="AA24" s="18">
        <f>+$C$24*'11- 2011'!AF25</f>
        <v>0</v>
      </c>
      <c r="AB24" s="18">
        <f>+$C$24*'11- 2011'!AG25</f>
        <v>0</v>
      </c>
      <c r="AC24" s="18">
        <f>+$C$24*'11- 2011'!AH25</f>
        <v>0</v>
      </c>
      <c r="AD24" s="18">
        <f>+$C$24*'11- 2011'!AI25</f>
        <v>0</v>
      </c>
      <c r="AE24" s="18">
        <f>+$C$24*'11- 2011'!AJ25</f>
        <v>0</v>
      </c>
      <c r="AF24" s="18">
        <f>+$C$24*'11- 2011'!AK25</f>
        <v>0</v>
      </c>
      <c r="AG24" s="18">
        <f>+$C$24*'11- 2011'!AL25</f>
        <v>26777.1875</v>
      </c>
      <c r="AH24" s="18">
        <f>+$C$24*'11- 2011'!AM25</f>
        <v>0</v>
      </c>
      <c r="AI24" s="2"/>
    </row>
    <row r="25" spans="1:37">
      <c r="A25" s="18">
        <v>18</v>
      </c>
      <c r="B25" s="18" t="str">
        <f>+'11- 2011'!C26</f>
        <v xml:space="preserve">Bacteriologo Profesional </v>
      </c>
      <c r="C25" s="18">
        <f>+'11- 2011'!H26/'11- 2011'!AN26</f>
        <v>2856.4722222222222</v>
      </c>
      <c r="D25" s="18">
        <f>+$C$25*'11- 2011'!I26</f>
        <v>0</v>
      </c>
      <c r="E25" s="18">
        <f>+$C$25*'11- 2011'!J26</f>
        <v>0</v>
      </c>
      <c r="F25" s="18">
        <f>+$C$25*'11- 2011'!K26</f>
        <v>0</v>
      </c>
      <c r="G25" s="18">
        <f>+$C$25*'11- 2011'!L26</f>
        <v>0</v>
      </c>
      <c r="H25" s="18">
        <f>+$C$25*'11- 2011'!M26</f>
        <v>0</v>
      </c>
      <c r="I25" s="18">
        <f>+$C$25*'11- 2011'!N26</f>
        <v>0</v>
      </c>
      <c r="J25" s="18">
        <f>+$C$25*'11- 2011'!O26</f>
        <v>0</v>
      </c>
      <c r="K25" s="18">
        <f>+$C$25*'11- 2011'!P26</f>
        <v>0</v>
      </c>
      <c r="L25" s="18">
        <f>+$C$25*'11- 2011'!Q26</f>
        <v>0</v>
      </c>
      <c r="M25" s="18">
        <f>+$C$25*'11- 2011'!R26</f>
        <v>0</v>
      </c>
      <c r="N25" s="18">
        <f>+$C$25*'11- 2011'!S26</f>
        <v>0</v>
      </c>
      <c r="O25" s="18">
        <f>+$C$25*'11- 2011'!T26</f>
        <v>0</v>
      </c>
      <c r="P25" s="18">
        <f>+$C$25*'11- 2011'!U26</f>
        <v>0</v>
      </c>
      <c r="Q25" s="18">
        <f>+$C$25*'11- 2011'!V26</f>
        <v>0</v>
      </c>
      <c r="R25" s="18">
        <f>+$C$25*'11- 2011'!W26</f>
        <v>0</v>
      </c>
      <c r="S25" s="18">
        <f>+$C$25*'11- 2011'!X26</f>
        <v>0</v>
      </c>
      <c r="T25" s="18">
        <f>+$C$25*'11- 2011'!Y26</f>
        <v>514165</v>
      </c>
      <c r="U25" s="18">
        <f>+$C$25*'11- 2011'!Z26</f>
        <v>0</v>
      </c>
      <c r="V25" s="18">
        <f>+$C$25*'11- 2011'!AA26</f>
        <v>0</v>
      </c>
      <c r="W25" s="18">
        <f>+$C$25*'11- 2011'!AB26</f>
        <v>0</v>
      </c>
      <c r="X25" s="18">
        <f>+$C$25*'11- 2011'!AC26</f>
        <v>0</v>
      </c>
      <c r="Y25" s="18">
        <f>+$C$25*'11- 2011'!AD26</f>
        <v>0</v>
      </c>
      <c r="Z25" s="18">
        <f>+$C$25*'11- 2011'!AE26</f>
        <v>0</v>
      </c>
      <c r="AA25" s="18">
        <f>+$C$25*'11- 2011'!AF26</f>
        <v>0</v>
      </c>
      <c r="AB25" s="18">
        <f>+$C$25*'11- 2011'!AG26</f>
        <v>0</v>
      </c>
      <c r="AC25" s="18">
        <f>+$C$25*'11- 2011'!AH26</f>
        <v>0</v>
      </c>
      <c r="AD25" s="18">
        <f>+$C$25*'11- 2011'!AI26</f>
        <v>0</v>
      </c>
      <c r="AE25" s="18">
        <f>+$C$25*'11- 2011'!AJ26</f>
        <v>0</v>
      </c>
      <c r="AF25" s="18">
        <f>+$C$25*'11- 2011'!AK26</f>
        <v>0</v>
      </c>
      <c r="AG25" s="18">
        <f>+$C$25*'11- 2011'!AL26</f>
        <v>0</v>
      </c>
      <c r="AH25" s="18">
        <f>+$C$25*'11- 2011'!AM26</f>
        <v>0</v>
      </c>
      <c r="AI25" s="2"/>
    </row>
    <row r="26" spans="1:37">
      <c r="A26" s="16">
        <v>19</v>
      </c>
      <c r="B26" s="18" t="str">
        <f>+'11- 2011'!C27</f>
        <v>Auxiliar de Enfermeria</v>
      </c>
      <c r="C26" s="18">
        <f>+'11- 2011'!H27/'11- 2011'!AN27</f>
        <v>2493.0124999999998</v>
      </c>
      <c r="D26" s="18">
        <f>+$C$26*'11- 2011'!I27</f>
        <v>99720.5</v>
      </c>
      <c r="E26" s="18">
        <f>+$C$26*'11- 2011'!J27</f>
        <v>24930.125</v>
      </c>
      <c r="F26" s="18">
        <f>+$C$26*'11- 2011'!K27</f>
        <v>99720.5</v>
      </c>
      <c r="G26" s="18">
        <f>+$C$26*'11- 2011'!L27</f>
        <v>0</v>
      </c>
      <c r="H26" s="18">
        <f>+$C$26*'11- 2011'!M27</f>
        <v>0</v>
      </c>
      <c r="I26" s="18">
        <f>+$C$26*'11- 2011'!N27</f>
        <v>99720.5</v>
      </c>
      <c r="J26" s="18">
        <f>+$C$26*'11- 2011'!O27</f>
        <v>0</v>
      </c>
      <c r="K26" s="18">
        <f>+$C$26*'11- 2011'!P27</f>
        <v>49860.25</v>
      </c>
      <c r="L26" s="18">
        <f>+$C$26*'11- 2011'!Q27</f>
        <v>0</v>
      </c>
      <c r="M26" s="18">
        <f>+$C$26*'11- 2011'!R27</f>
        <v>0</v>
      </c>
      <c r="N26" s="18">
        <f>+$C$26*'11- 2011'!S27</f>
        <v>0</v>
      </c>
      <c r="O26" s="18">
        <f>+$C$26*'11- 2011'!T27</f>
        <v>0</v>
      </c>
      <c r="P26" s="18">
        <f>+$C$26*'11- 2011'!U27</f>
        <v>0</v>
      </c>
      <c r="Q26" s="18">
        <f>+$C$26*'11- 2011'!V27</f>
        <v>0</v>
      </c>
      <c r="R26" s="18">
        <f>+$C$26*'11- 2011'!W27</f>
        <v>0</v>
      </c>
      <c r="S26" s="18">
        <f>+$C$26*'11- 2011'!X27</f>
        <v>0</v>
      </c>
      <c r="T26" s="18">
        <f>+$C$26*'11- 2011'!Y27</f>
        <v>0</v>
      </c>
      <c r="U26" s="18">
        <f>+$C$26*'11- 2011'!Z27</f>
        <v>0</v>
      </c>
      <c r="V26" s="18">
        <f>+$C$26*'11- 2011'!AA27</f>
        <v>0</v>
      </c>
      <c r="W26" s="18">
        <f>+$C$26*'11- 2011'!AB27</f>
        <v>0</v>
      </c>
      <c r="X26" s="18">
        <f>+$C$26*'11- 2011'!AC27</f>
        <v>0</v>
      </c>
      <c r="Y26" s="18">
        <f>+$C$26*'11- 2011'!AD27</f>
        <v>0</v>
      </c>
      <c r="Z26" s="18">
        <f>+$C$26*'11- 2011'!AE27</f>
        <v>0</v>
      </c>
      <c r="AA26" s="18">
        <f>+$C$26*'11- 2011'!AF27</f>
        <v>0</v>
      </c>
      <c r="AB26" s="18">
        <f>+$C$26*'11- 2011'!AG27</f>
        <v>0</v>
      </c>
      <c r="AC26" s="18">
        <f>+$C$26*'11- 2011'!AH27</f>
        <v>0</v>
      </c>
      <c r="AD26" s="18">
        <f>+$C$26*'11- 2011'!AI27</f>
        <v>0</v>
      </c>
      <c r="AE26" s="18">
        <f>+$C$26*'11- 2011'!AJ27</f>
        <v>0</v>
      </c>
      <c r="AF26" s="18">
        <f>+$C$26*'11- 2011'!AK27</f>
        <v>0</v>
      </c>
      <c r="AG26" s="18">
        <f>+$C$26*'11- 2011'!AL27</f>
        <v>24930.125</v>
      </c>
      <c r="AH26" s="18">
        <f>+$C$26*'11- 2011'!AM27</f>
        <v>0</v>
      </c>
      <c r="AI26" s="2"/>
    </row>
    <row r="27" spans="1:37">
      <c r="A27" s="18">
        <v>20</v>
      </c>
      <c r="B27" s="18" t="str">
        <f>+'11- 2011'!C28</f>
        <v>Auxiliar de Enfermeria</v>
      </c>
      <c r="C27" s="18">
        <f>+'11- 2011'!H28/'11- 2011'!AN28</f>
        <v>2493.0187500000002</v>
      </c>
      <c r="D27" s="18">
        <f>+$C$27*'11- 2011'!I28</f>
        <v>99720.75</v>
      </c>
      <c r="E27" s="18">
        <f>+$C$27*'11- 2011'!J28</f>
        <v>24930.1875</v>
      </c>
      <c r="F27" s="18">
        <f>+$C$27*'11- 2011'!K28</f>
        <v>99720.75</v>
      </c>
      <c r="G27" s="18">
        <f>+$C$27*'11- 2011'!L28</f>
        <v>0</v>
      </c>
      <c r="H27" s="18">
        <f>+$C$27*'11- 2011'!M28</f>
        <v>0</v>
      </c>
      <c r="I27" s="18">
        <f>+$C$27*'11- 2011'!N28</f>
        <v>99720.75</v>
      </c>
      <c r="J27" s="18">
        <f>+$C$27*'11- 2011'!O28</f>
        <v>0</v>
      </c>
      <c r="K27" s="18">
        <f>+$C$27*'11- 2011'!P28</f>
        <v>49860.375</v>
      </c>
      <c r="L27" s="18">
        <f>+$C$27*'11- 2011'!Q28</f>
        <v>0</v>
      </c>
      <c r="M27" s="18">
        <f>+$C$27*'11- 2011'!R28</f>
        <v>0</v>
      </c>
      <c r="N27" s="18">
        <f>+$C$27*'11- 2011'!S28</f>
        <v>0</v>
      </c>
      <c r="O27" s="18">
        <f>+$C$27*'11- 2011'!T28</f>
        <v>0</v>
      </c>
      <c r="P27" s="18">
        <f>+$C$27*'11- 2011'!U28</f>
        <v>0</v>
      </c>
      <c r="Q27" s="18">
        <f>+$C$27*'11- 2011'!V28</f>
        <v>0</v>
      </c>
      <c r="R27" s="18">
        <f>+$C$27*'11- 2011'!W28</f>
        <v>0</v>
      </c>
      <c r="S27" s="18">
        <f>+$C$27*'11- 2011'!X28</f>
        <v>0</v>
      </c>
      <c r="T27" s="18">
        <f>+$C$27*'11- 2011'!Y28</f>
        <v>0</v>
      </c>
      <c r="U27" s="18">
        <f>+$C$27*'11- 2011'!Z28</f>
        <v>0</v>
      </c>
      <c r="V27" s="18">
        <f>+$C$27*'11- 2011'!AA28</f>
        <v>0</v>
      </c>
      <c r="W27" s="18">
        <f>+$C$27*'11- 2011'!AB28</f>
        <v>0</v>
      </c>
      <c r="X27" s="18">
        <f>+$C$27*'11- 2011'!AC28</f>
        <v>0</v>
      </c>
      <c r="Y27" s="18">
        <f>+$C$27*'11- 2011'!AD28</f>
        <v>0</v>
      </c>
      <c r="Z27" s="18">
        <f>+$C$27*'11- 2011'!AE28</f>
        <v>0</v>
      </c>
      <c r="AA27" s="18">
        <f>+$C$27*'11- 2011'!AF28</f>
        <v>0</v>
      </c>
      <c r="AB27" s="18">
        <f>+$C$27*'11- 2011'!AG28</f>
        <v>0</v>
      </c>
      <c r="AC27" s="18">
        <f>+$C$27*'11- 2011'!AH28</f>
        <v>0</v>
      </c>
      <c r="AD27" s="18">
        <f>+$C$27*'11- 2011'!AI28</f>
        <v>0</v>
      </c>
      <c r="AE27" s="18">
        <f>+$C$27*'11- 2011'!AJ28</f>
        <v>0</v>
      </c>
      <c r="AF27" s="18">
        <f>+$C$27*'11- 2011'!AK28</f>
        <v>0</v>
      </c>
      <c r="AG27" s="18">
        <f>+$C$27*'11- 2011'!AL28</f>
        <v>24930.1875</v>
      </c>
      <c r="AH27" s="18">
        <f>+$C$27*'11- 2011'!AM28</f>
        <v>0</v>
      </c>
      <c r="AI27" s="2"/>
    </row>
    <row r="28" spans="1:37" ht="15" thickBot="1">
      <c r="A28" s="18">
        <v>21</v>
      </c>
      <c r="B28" s="18" t="str">
        <f>+'11- 2011'!C29</f>
        <v>Psicologa</v>
      </c>
      <c r="C28" s="18">
        <f>+'11- 2011'!H29/'11- 2011'!AN29</f>
        <v>2185.1833333333334</v>
      </c>
      <c r="D28" s="18">
        <f>+$C$28*'11- 2011'!I29</f>
        <v>0</v>
      </c>
      <c r="E28" s="18">
        <f>+$C$28*'11- 2011'!J29</f>
        <v>0</v>
      </c>
      <c r="F28" s="18">
        <f>+$C$28*'11- 2011'!K29</f>
        <v>0</v>
      </c>
      <c r="G28" s="18">
        <f>+$C$28*'11- 2011'!L29</f>
        <v>0</v>
      </c>
      <c r="H28" s="18">
        <f>+$C$28*'11- 2011'!M29</f>
        <v>0</v>
      </c>
      <c r="I28" s="18">
        <f>+$C$28*'11- 2011'!N29</f>
        <v>393333</v>
      </c>
      <c r="J28" s="18">
        <f>+$C$28*'11- 2011'!O29</f>
        <v>0</v>
      </c>
      <c r="K28" s="18">
        <f>+$C$28*'11- 2011'!P29</f>
        <v>0</v>
      </c>
      <c r="L28" s="18">
        <f>+$C$28*'11- 2011'!Q29</f>
        <v>0</v>
      </c>
      <c r="M28" s="18">
        <f>+$C$28*'11- 2011'!R29</f>
        <v>0</v>
      </c>
      <c r="N28" s="18">
        <f>+$C$28*'11- 2011'!S29</f>
        <v>0</v>
      </c>
      <c r="O28" s="18">
        <f>+$C$28*'11- 2011'!T29</f>
        <v>0</v>
      </c>
      <c r="P28" s="18">
        <f>+$C$28*'11- 2011'!U29</f>
        <v>0</v>
      </c>
      <c r="Q28" s="18">
        <f>+$C$28*'11- 2011'!V29</f>
        <v>0</v>
      </c>
      <c r="R28" s="18">
        <f>+$C$28*'11- 2011'!W29</f>
        <v>0</v>
      </c>
      <c r="S28" s="18">
        <f>+$C$28*'11- 2011'!X29</f>
        <v>0</v>
      </c>
      <c r="T28" s="18">
        <f>+$C$28*'11- 2011'!Y29</f>
        <v>0</v>
      </c>
      <c r="U28" s="18">
        <f>+$C$28*'11- 2011'!Z29</f>
        <v>0</v>
      </c>
      <c r="V28" s="18">
        <f>+$C$28*'11- 2011'!AA29</f>
        <v>0</v>
      </c>
      <c r="W28" s="18">
        <f>+$C$28*'11- 2011'!AB29</f>
        <v>0</v>
      </c>
      <c r="X28" s="18">
        <f>+$C$28*'11- 2011'!AC29</f>
        <v>0</v>
      </c>
      <c r="Y28" s="18">
        <f>+$C$28*'11- 2011'!AD29</f>
        <v>0</v>
      </c>
      <c r="Z28" s="18">
        <f>+$C$28*'11- 2011'!AE29</f>
        <v>0</v>
      </c>
      <c r="AA28" s="18">
        <f>+$C$28*'11- 2011'!AF29</f>
        <v>0</v>
      </c>
      <c r="AB28" s="18">
        <f>+$C$28*'11- 2011'!AG29</f>
        <v>0</v>
      </c>
      <c r="AC28" s="18">
        <f>+$C$28*'11- 2011'!AH29</f>
        <v>0</v>
      </c>
      <c r="AD28" s="18">
        <f>+$C$28*'11- 2011'!AI29</f>
        <v>0</v>
      </c>
      <c r="AE28" s="18">
        <f>+$C$28*'11- 2011'!AJ29</f>
        <v>0</v>
      </c>
      <c r="AF28" s="18">
        <f>+$C$28*'11- 2011'!AK29</f>
        <v>0</v>
      </c>
      <c r="AG28" s="18">
        <f>+$C$28*'11- 2011'!AL29</f>
        <v>0</v>
      </c>
      <c r="AH28" s="18">
        <f>+$C$28*'11- 2011'!AM29</f>
        <v>0</v>
      </c>
      <c r="AI28" s="2"/>
    </row>
    <row r="29" spans="1:37" ht="15" thickBot="1">
      <c r="A29" s="18"/>
      <c r="B29" s="123" t="s">
        <v>84</v>
      </c>
      <c r="C29" s="124"/>
      <c r="D29" s="33">
        <f>SUM(D8:D28)</f>
        <v>2475597.1472222223</v>
      </c>
      <c r="E29" s="33">
        <f t="shared" ref="E29:AH29" si="0">SUM(E8:E28)</f>
        <v>841877.42896825401</v>
      </c>
      <c r="F29" s="33">
        <f t="shared" si="0"/>
        <v>6252655.8039682545</v>
      </c>
      <c r="G29" s="33">
        <f t="shared" si="0"/>
        <v>0</v>
      </c>
      <c r="H29" s="33">
        <f t="shared" si="0"/>
        <v>3321618.7666666671</v>
      </c>
      <c r="I29" s="33">
        <f t="shared" si="0"/>
        <v>5148431.9000000004</v>
      </c>
      <c r="J29" s="33">
        <f t="shared" si="0"/>
        <v>0</v>
      </c>
      <c r="K29" s="33">
        <f t="shared" si="0"/>
        <v>1237612.4942460316</v>
      </c>
      <c r="L29" s="33">
        <f t="shared" si="0"/>
        <v>0</v>
      </c>
      <c r="M29" s="33">
        <f t="shared" si="0"/>
        <v>0</v>
      </c>
      <c r="N29" s="33">
        <f t="shared" si="0"/>
        <v>0</v>
      </c>
      <c r="O29" s="33">
        <f t="shared" si="0"/>
        <v>0</v>
      </c>
      <c r="P29" s="33">
        <f t="shared" si="0"/>
        <v>0</v>
      </c>
      <c r="Q29" s="33">
        <f t="shared" si="0"/>
        <v>0</v>
      </c>
      <c r="R29" s="33">
        <f t="shared" si="0"/>
        <v>0</v>
      </c>
      <c r="S29" s="33">
        <f t="shared" si="0"/>
        <v>87256.1</v>
      </c>
      <c r="T29" s="33">
        <f t="shared" si="0"/>
        <v>2582346.1</v>
      </c>
      <c r="U29" s="33">
        <f t="shared" si="0"/>
        <v>0</v>
      </c>
      <c r="V29" s="33">
        <f t="shared" si="0"/>
        <v>0</v>
      </c>
      <c r="W29" s="33">
        <f t="shared" si="0"/>
        <v>0</v>
      </c>
      <c r="X29" s="33">
        <f t="shared" si="0"/>
        <v>0</v>
      </c>
      <c r="Y29" s="33">
        <f t="shared" si="0"/>
        <v>0</v>
      </c>
      <c r="Z29" s="33">
        <f t="shared" si="0"/>
        <v>0</v>
      </c>
      <c r="AA29" s="33">
        <f t="shared" si="0"/>
        <v>0</v>
      </c>
      <c r="AB29" s="33">
        <f t="shared" si="0"/>
        <v>0</v>
      </c>
      <c r="AC29" s="33">
        <f t="shared" si="0"/>
        <v>0</v>
      </c>
      <c r="AD29" s="33">
        <f t="shared" si="0"/>
        <v>0</v>
      </c>
      <c r="AE29" s="33">
        <f t="shared" si="0"/>
        <v>0</v>
      </c>
      <c r="AF29" s="33">
        <f t="shared" si="0"/>
        <v>321675.57142857142</v>
      </c>
      <c r="AG29" s="33">
        <f t="shared" si="0"/>
        <v>2772174.6875</v>
      </c>
      <c r="AH29" s="33">
        <f t="shared" si="0"/>
        <v>0</v>
      </c>
      <c r="AI29" s="19"/>
      <c r="AJ29" s="19"/>
      <c r="AK29" s="96"/>
    </row>
    <row r="30" spans="1:37" ht="15" thickBot="1">
      <c r="A30" s="18"/>
      <c r="B30" s="126" t="s">
        <v>85</v>
      </c>
      <c r="C30" s="124"/>
      <c r="D30" s="33">
        <f t="shared" ref="D30:AH30" si="1">+D29*12</f>
        <v>29707165.766666666</v>
      </c>
      <c r="E30" s="33">
        <f t="shared" si="1"/>
        <v>10102529.147619048</v>
      </c>
      <c r="F30" s="33">
        <f t="shared" si="1"/>
        <v>75031869.647619054</v>
      </c>
      <c r="G30" s="33">
        <f t="shared" si="1"/>
        <v>0</v>
      </c>
      <c r="H30" s="33">
        <f t="shared" si="1"/>
        <v>39859425.200000003</v>
      </c>
      <c r="I30" s="33">
        <f t="shared" si="1"/>
        <v>61781182.800000004</v>
      </c>
      <c r="J30" s="33">
        <f t="shared" si="1"/>
        <v>0</v>
      </c>
      <c r="K30" s="33">
        <f t="shared" si="1"/>
        <v>14851349.930952379</v>
      </c>
      <c r="L30" s="33">
        <f t="shared" si="1"/>
        <v>0</v>
      </c>
      <c r="M30" s="33">
        <f t="shared" si="1"/>
        <v>0</v>
      </c>
      <c r="N30" s="33">
        <f t="shared" si="1"/>
        <v>0</v>
      </c>
      <c r="O30" s="33">
        <f t="shared" si="1"/>
        <v>0</v>
      </c>
      <c r="P30" s="33">
        <f t="shared" si="1"/>
        <v>0</v>
      </c>
      <c r="Q30" s="33">
        <f t="shared" si="1"/>
        <v>0</v>
      </c>
      <c r="R30" s="33">
        <f t="shared" si="1"/>
        <v>0</v>
      </c>
      <c r="S30" s="33">
        <f t="shared" si="1"/>
        <v>1047073.2000000001</v>
      </c>
      <c r="T30" s="33">
        <f t="shared" si="1"/>
        <v>30988153.200000003</v>
      </c>
      <c r="U30" s="33">
        <f t="shared" si="1"/>
        <v>0</v>
      </c>
      <c r="V30" s="33">
        <f t="shared" si="1"/>
        <v>0</v>
      </c>
      <c r="W30" s="33">
        <f t="shared" si="1"/>
        <v>0</v>
      </c>
      <c r="X30" s="33">
        <f t="shared" si="1"/>
        <v>0</v>
      </c>
      <c r="Y30" s="33">
        <f t="shared" si="1"/>
        <v>0</v>
      </c>
      <c r="Z30" s="33">
        <f t="shared" si="1"/>
        <v>0</v>
      </c>
      <c r="AA30" s="33">
        <f t="shared" si="1"/>
        <v>0</v>
      </c>
      <c r="AB30" s="33">
        <f t="shared" si="1"/>
        <v>0</v>
      </c>
      <c r="AC30" s="33">
        <f t="shared" si="1"/>
        <v>0</v>
      </c>
      <c r="AD30" s="33">
        <f t="shared" si="1"/>
        <v>0</v>
      </c>
      <c r="AE30" s="33">
        <f t="shared" si="1"/>
        <v>0</v>
      </c>
      <c r="AF30" s="33">
        <f t="shared" si="1"/>
        <v>3860106.8571428573</v>
      </c>
      <c r="AG30" s="33">
        <f t="shared" si="1"/>
        <v>33266096.25</v>
      </c>
      <c r="AH30" s="33">
        <f t="shared" si="1"/>
        <v>0</v>
      </c>
      <c r="AI30" s="19">
        <f>SUM(D30:AH30)</f>
        <v>300494952</v>
      </c>
      <c r="AK30" s="96"/>
    </row>
    <row r="31" spans="1:37">
      <c r="A31" s="20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</row>
    <row r="32" spans="1:37" ht="15" thickBot="1">
      <c r="A32" s="20"/>
      <c r="B32" t="s">
        <v>96</v>
      </c>
      <c r="C32" s="39">
        <v>1.0243679003297912</v>
      </c>
    </row>
    <row r="33" spans="1:35" ht="15" thickBot="1">
      <c r="A33" s="20"/>
      <c r="B33" s="122" t="s">
        <v>97</v>
      </c>
      <c r="C33" s="122"/>
      <c r="D33" s="37">
        <f>+D30*$C$32</f>
        <v>30431067.021149386</v>
      </c>
      <c r="E33" s="37">
        <f t="shared" ref="E33:AH33" si="2">+E30*$C$32</f>
        <v>10348706.570967039</v>
      </c>
      <c r="F33" s="37">
        <f t="shared" si="2"/>
        <v>76860238.768750116</v>
      </c>
      <c r="G33" s="37">
        <f t="shared" si="2"/>
        <v>0</v>
      </c>
      <c r="H33" s="37">
        <f t="shared" si="2"/>
        <v>40830715.700476371</v>
      </c>
      <c r="I33" s="37">
        <f t="shared" si="2"/>
        <v>63286660.504727013</v>
      </c>
      <c r="J33" s="37">
        <f t="shared" si="2"/>
        <v>0</v>
      </c>
      <c r="K33" s="37">
        <f t="shared" si="2"/>
        <v>15213246.145832678</v>
      </c>
      <c r="L33" s="37">
        <f t="shared" si="2"/>
        <v>0</v>
      </c>
      <c r="M33" s="37">
        <f t="shared" si="2"/>
        <v>0</v>
      </c>
      <c r="N33" s="37">
        <f t="shared" si="2"/>
        <v>0</v>
      </c>
      <c r="O33" s="37">
        <f t="shared" si="2"/>
        <v>0</v>
      </c>
      <c r="P33" s="37">
        <f t="shared" si="2"/>
        <v>0</v>
      </c>
      <c r="Q33" s="37">
        <f t="shared" si="2"/>
        <v>0</v>
      </c>
      <c r="R33" s="37">
        <f t="shared" si="2"/>
        <v>0</v>
      </c>
      <c r="S33" s="37">
        <f t="shared" si="2"/>
        <v>1072588.1753755957</v>
      </c>
      <c r="T33" s="37">
        <f t="shared" si="2"/>
        <v>31743269.428581905</v>
      </c>
      <c r="U33" s="37">
        <f t="shared" si="2"/>
        <v>0</v>
      </c>
      <c r="V33" s="37">
        <f t="shared" si="2"/>
        <v>0</v>
      </c>
      <c r="W33" s="37">
        <f t="shared" si="2"/>
        <v>0</v>
      </c>
      <c r="X33" s="37">
        <f t="shared" si="2"/>
        <v>0</v>
      </c>
      <c r="Y33" s="37">
        <f t="shared" si="2"/>
        <v>0</v>
      </c>
      <c r="Z33" s="37">
        <f t="shared" si="2"/>
        <v>0</v>
      </c>
      <c r="AA33" s="37">
        <f t="shared" si="2"/>
        <v>0</v>
      </c>
      <c r="AB33" s="37">
        <f t="shared" si="2"/>
        <v>0</v>
      </c>
      <c r="AC33" s="37">
        <f t="shared" si="2"/>
        <v>0</v>
      </c>
      <c r="AD33" s="37">
        <f t="shared" si="2"/>
        <v>0</v>
      </c>
      <c r="AE33" s="37">
        <f t="shared" si="2"/>
        <v>0</v>
      </c>
      <c r="AF33" s="37">
        <f t="shared" si="2"/>
        <v>3954169.556300058</v>
      </c>
      <c r="AG33" s="37">
        <f t="shared" si="2"/>
        <v>34076721.167781241</v>
      </c>
      <c r="AH33" s="37">
        <f t="shared" si="2"/>
        <v>0</v>
      </c>
      <c r="AI33" s="94">
        <f>SUM(D33:AH33)</f>
        <v>307817383.03994137</v>
      </c>
    </row>
    <row r="34" spans="1:35">
      <c r="A34" s="20"/>
    </row>
    <row r="35" spans="1:35">
      <c r="A35" s="20"/>
    </row>
    <row r="36" spans="1:35">
      <c r="A36" s="20"/>
    </row>
    <row r="37" spans="1:35">
      <c r="A37" s="34"/>
    </row>
    <row r="38" spans="1:35">
      <c r="A38" s="34"/>
    </row>
  </sheetData>
  <mergeCells count="11">
    <mergeCell ref="B33:C33"/>
    <mergeCell ref="AF5:AH5"/>
    <mergeCell ref="B29:C29"/>
    <mergeCell ref="B30:C30"/>
    <mergeCell ref="D4:AH4"/>
    <mergeCell ref="D5:E5"/>
    <mergeCell ref="F5:J5"/>
    <mergeCell ref="K5:Q5"/>
    <mergeCell ref="R5:S5"/>
    <mergeCell ref="T5:W5"/>
    <mergeCell ref="X5:AE5"/>
  </mergeCells>
  <phoneticPr fontId="0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AW30"/>
  <sheetViews>
    <sheetView zoomScale="70" zoomScaleNormal="70" workbookViewId="0">
      <selection activeCell="AK12" sqref="AK12"/>
    </sheetView>
  </sheetViews>
  <sheetFormatPr baseColWidth="10" defaultColWidth="11.44140625" defaultRowHeight="14.4"/>
  <cols>
    <col min="1" max="1" width="11.44140625" style="2"/>
    <col min="2" max="2" width="22.5546875" style="2" customWidth="1"/>
    <col min="3" max="3" width="21.88671875" style="2" customWidth="1"/>
    <col min="4" max="4" width="28" style="2" customWidth="1"/>
    <col min="5" max="5" width="20.5546875" style="2" customWidth="1"/>
    <col min="6" max="8" width="18.5546875" style="2" customWidth="1"/>
    <col min="9" max="9" width="14.5546875" style="2" customWidth="1"/>
    <col min="10" max="10" width="14" style="2" customWidth="1"/>
    <col min="11" max="11" width="11.44140625" style="2"/>
    <col min="12" max="13" width="15.88671875" style="2" customWidth="1"/>
    <col min="14" max="14" width="11.44140625" style="2"/>
    <col min="15" max="15" width="13.33203125" style="2" customWidth="1"/>
    <col min="16" max="16" width="13.6640625" style="2" customWidth="1"/>
    <col min="17" max="17" width="13.44140625" style="2" customWidth="1"/>
    <col min="18" max="18" width="12" style="2" customWidth="1"/>
    <col min="19" max="20" width="11.44140625" style="2"/>
    <col min="21" max="21" width="14.33203125" style="2" customWidth="1"/>
    <col min="22" max="22" width="15.5546875" style="2" bestFit="1" customWidth="1"/>
    <col min="23" max="26" width="14.88671875" style="2" customWidth="1"/>
    <col min="27" max="39" width="11.44140625" style="2"/>
    <col min="40" max="40" width="15.88671875" style="2" customWidth="1"/>
    <col min="41" max="16384" width="11.44140625" style="2"/>
  </cols>
  <sheetData>
    <row r="1" spans="1:49">
      <c r="B1" s="1"/>
      <c r="C1" s="1"/>
      <c r="F1" s="40"/>
      <c r="G1" s="40"/>
      <c r="H1" s="40"/>
      <c r="I1" s="40"/>
      <c r="J1" s="40"/>
      <c r="K1" s="40"/>
      <c r="L1" s="40"/>
      <c r="M1" s="27"/>
      <c r="N1" s="27"/>
      <c r="O1" s="27"/>
    </row>
    <row r="2" spans="1:49">
      <c r="F2" s="40"/>
      <c r="G2" s="40"/>
      <c r="H2" s="40"/>
      <c r="I2" s="40"/>
      <c r="J2" s="40"/>
      <c r="K2" s="40"/>
      <c r="L2" s="40"/>
      <c r="M2" s="27"/>
      <c r="N2" s="27"/>
      <c r="O2" s="27"/>
    </row>
    <row r="4" spans="1:49" ht="18.600000000000001" thickBot="1">
      <c r="B4" s="3" t="s">
        <v>0</v>
      </c>
    </row>
    <row r="5" spans="1:49" ht="15" thickBot="1">
      <c r="B5" s="101" t="s">
        <v>91</v>
      </c>
      <c r="C5" s="102"/>
      <c r="D5" s="102"/>
      <c r="E5" s="102"/>
      <c r="F5" s="102"/>
      <c r="G5" s="102"/>
      <c r="H5" s="102"/>
      <c r="I5" s="102"/>
      <c r="J5" s="103"/>
    </row>
    <row r="6" spans="1:49" s="4" customFormat="1" ht="15" thickBot="1">
      <c r="B6" s="127" t="s">
        <v>1</v>
      </c>
      <c r="C6" s="128"/>
      <c r="D6" s="128"/>
      <c r="E6" s="128"/>
      <c r="F6" s="128"/>
      <c r="G6" s="129"/>
      <c r="H6" s="129"/>
      <c r="I6" s="130" t="s">
        <v>2</v>
      </c>
      <c r="J6" s="129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106"/>
      <c r="W6" s="106"/>
      <c r="X6" s="106"/>
      <c r="Y6" s="106"/>
      <c r="Z6" s="106"/>
      <c r="AA6" s="106"/>
      <c r="AB6" s="106"/>
      <c r="AC6" s="106"/>
      <c r="AD6" s="106"/>
      <c r="AE6" s="106"/>
      <c r="AF6" s="106"/>
      <c r="AG6" s="106"/>
      <c r="AH6" s="106"/>
      <c r="AI6" s="106"/>
      <c r="AJ6" s="106"/>
      <c r="AK6" s="106"/>
      <c r="AL6" s="106"/>
      <c r="AM6" s="108"/>
      <c r="AN6" s="41"/>
    </row>
    <row r="7" spans="1:49" s="4" customFormat="1" ht="15.75" customHeight="1" thickBot="1">
      <c r="A7" s="66"/>
      <c r="B7" s="67"/>
      <c r="C7" s="68"/>
      <c r="D7" s="67"/>
      <c r="E7" s="67"/>
      <c r="F7" s="64"/>
      <c r="G7" s="109" t="s">
        <v>9</v>
      </c>
      <c r="H7" s="109"/>
      <c r="I7" s="110" t="s">
        <v>10</v>
      </c>
      <c r="J7" s="111"/>
      <c r="K7" s="112" t="s">
        <v>11</v>
      </c>
      <c r="L7" s="113"/>
      <c r="M7" s="113"/>
      <c r="N7" s="113"/>
      <c r="O7" s="111"/>
      <c r="P7" s="112" t="s">
        <v>12</v>
      </c>
      <c r="Q7" s="113"/>
      <c r="R7" s="113"/>
      <c r="S7" s="113"/>
      <c r="T7" s="113"/>
      <c r="U7" s="113"/>
      <c r="V7" s="113"/>
      <c r="W7" s="98" t="s">
        <v>13</v>
      </c>
      <c r="X7" s="100"/>
      <c r="Y7" s="98" t="s">
        <v>14</v>
      </c>
      <c r="Z7" s="99"/>
      <c r="AA7" s="99"/>
      <c r="AB7" s="100"/>
      <c r="AC7" s="98" t="s">
        <v>15</v>
      </c>
      <c r="AD7" s="99"/>
      <c r="AE7" s="99"/>
      <c r="AF7" s="99"/>
      <c r="AG7" s="99"/>
      <c r="AH7" s="99"/>
      <c r="AI7" s="99"/>
      <c r="AJ7" s="100"/>
      <c r="AK7" s="107" t="s">
        <v>16</v>
      </c>
      <c r="AL7" s="106"/>
      <c r="AM7" s="108"/>
      <c r="AN7" s="42"/>
      <c r="AO7" s="5"/>
      <c r="AP7" s="5"/>
      <c r="AQ7" s="5"/>
      <c r="AR7" s="5"/>
      <c r="AS7" s="5"/>
      <c r="AT7" s="5"/>
      <c r="AU7" s="5"/>
      <c r="AV7" s="6"/>
      <c r="AW7" s="6"/>
    </row>
    <row r="8" spans="1:49" s="4" customFormat="1" ht="51.6" thickBot="1">
      <c r="A8" s="49" t="s">
        <v>86</v>
      </c>
      <c r="B8" s="62" t="s">
        <v>4</v>
      </c>
      <c r="C8" s="49" t="s">
        <v>5</v>
      </c>
      <c r="D8" s="50" t="s">
        <v>6</v>
      </c>
      <c r="E8" s="62" t="s">
        <v>7</v>
      </c>
      <c r="F8" s="65" t="s">
        <v>8</v>
      </c>
      <c r="G8" s="48" t="s">
        <v>17</v>
      </c>
      <c r="H8" s="7" t="s">
        <v>18</v>
      </c>
      <c r="I8" s="8" t="s">
        <v>19</v>
      </c>
      <c r="J8" s="9" t="s">
        <v>20</v>
      </c>
      <c r="K8" s="9" t="s">
        <v>21</v>
      </c>
      <c r="L8" s="9" t="s">
        <v>22</v>
      </c>
      <c r="M8" s="9" t="s">
        <v>23</v>
      </c>
      <c r="N8" s="9" t="s">
        <v>24</v>
      </c>
      <c r="O8" s="9" t="s">
        <v>25</v>
      </c>
      <c r="P8" s="9" t="s">
        <v>26</v>
      </c>
      <c r="Q8" s="9" t="s">
        <v>27</v>
      </c>
      <c r="R8" s="9" t="s">
        <v>28</v>
      </c>
      <c r="S8" s="9" t="s">
        <v>29</v>
      </c>
      <c r="T8" s="9" t="s">
        <v>30</v>
      </c>
      <c r="U8" s="9" t="s">
        <v>31</v>
      </c>
      <c r="V8" s="9" t="s">
        <v>32</v>
      </c>
      <c r="W8" s="10" t="s">
        <v>33</v>
      </c>
      <c r="X8" s="10" t="s">
        <v>34</v>
      </c>
      <c r="Y8" s="10" t="s">
        <v>35</v>
      </c>
      <c r="Z8" s="10" t="s">
        <v>36</v>
      </c>
      <c r="AA8" s="10" t="s">
        <v>37</v>
      </c>
      <c r="AB8" s="10" t="s">
        <v>38</v>
      </c>
      <c r="AC8" s="10" t="s">
        <v>39</v>
      </c>
      <c r="AD8" s="10" t="s">
        <v>40</v>
      </c>
      <c r="AE8" s="10" t="s">
        <v>41</v>
      </c>
      <c r="AF8" s="10" t="s">
        <v>42</v>
      </c>
      <c r="AG8" s="10" t="s">
        <v>43</v>
      </c>
      <c r="AH8" s="10" t="s">
        <v>44</v>
      </c>
      <c r="AI8" s="10" t="s">
        <v>45</v>
      </c>
      <c r="AJ8" s="11" t="s">
        <v>46</v>
      </c>
      <c r="AK8" s="12" t="s">
        <v>47</v>
      </c>
      <c r="AL8" s="13" t="s">
        <v>48</v>
      </c>
      <c r="AM8" s="14" t="s">
        <v>49</v>
      </c>
      <c r="AN8" s="44" t="s">
        <v>3</v>
      </c>
      <c r="AO8" s="15"/>
      <c r="AP8" s="6"/>
      <c r="AQ8" s="6"/>
      <c r="AR8" s="6"/>
      <c r="AS8" s="6"/>
      <c r="AT8" s="6"/>
      <c r="AU8" s="6"/>
      <c r="AV8" s="6"/>
      <c r="AW8" s="6"/>
    </row>
    <row r="9" spans="1:49" s="70" customFormat="1" ht="35.1" customHeight="1">
      <c r="A9" s="69">
        <v>1</v>
      </c>
      <c r="B9" s="69" t="s">
        <v>225</v>
      </c>
      <c r="C9" s="69" t="s">
        <v>226</v>
      </c>
      <c r="D9" s="86" t="s">
        <v>104</v>
      </c>
      <c r="E9" s="69" t="s">
        <v>105</v>
      </c>
      <c r="F9" s="69" t="s">
        <v>112</v>
      </c>
      <c r="G9" s="69">
        <v>180</v>
      </c>
      <c r="H9" s="69">
        <v>3839665</v>
      </c>
      <c r="I9" s="69">
        <v>40</v>
      </c>
      <c r="J9" s="69">
        <v>10</v>
      </c>
      <c r="K9" s="69">
        <v>60</v>
      </c>
      <c r="L9" s="69"/>
      <c r="M9" s="69"/>
      <c r="N9" s="69">
        <v>50</v>
      </c>
      <c r="O9" s="69"/>
      <c r="P9" s="69">
        <v>10</v>
      </c>
      <c r="Q9" s="69"/>
      <c r="R9" s="69"/>
      <c r="S9" s="69"/>
      <c r="T9" s="69"/>
      <c r="U9" s="69"/>
      <c r="V9" s="69"/>
      <c r="W9" s="69"/>
      <c r="X9" s="69">
        <v>10</v>
      </c>
      <c r="Y9" s="69"/>
      <c r="Z9" s="69"/>
      <c r="AA9" s="69"/>
      <c r="AB9" s="87"/>
      <c r="AC9" s="88"/>
      <c r="AD9" s="69"/>
      <c r="AE9" s="69"/>
      <c r="AF9" s="69"/>
      <c r="AG9" s="69"/>
      <c r="AH9" s="69"/>
      <c r="AI9" s="69"/>
      <c r="AJ9" s="69"/>
      <c r="AK9" s="69"/>
      <c r="AL9" s="69">
        <v>10</v>
      </c>
      <c r="AM9" s="69"/>
      <c r="AN9" s="43">
        <f t="shared" ref="AN9:AN29" si="0">SUM(I9:AM9)</f>
        <v>190</v>
      </c>
    </row>
    <row r="10" spans="1:49" s="70" customFormat="1" ht="35.1" customHeight="1">
      <c r="A10" s="71">
        <v>2</v>
      </c>
      <c r="B10" s="71" t="s">
        <v>227</v>
      </c>
      <c r="C10" s="69" t="s">
        <v>173</v>
      </c>
      <c r="D10" s="72" t="s">
        <v>104</v>
      </c>
      <c r="E10" s="71" t="s">
        <v>105</v>
      </c>
      <c r="F10" s="71" t="s">
        <v>112</v>
      </c>
      <c r="G10" s="71">
        <v>180</v>
      </c>
      <c r="H10" s="69">
        <v>2544153</v>
      </c>
      <c r="I10" s="69"/>
      <c r="J10" s="71"/>
      <c r="K10" s="71"/>
      <c r="L10" s="71"/>
      <c r="M10" s="71">
        <v>160</v>
      </c>
      <c r="N10" s="71">
        <v>20</v>
      </c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3"/>
      <c r="AC10" s="74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17">
        <f t="shared" si="0"/>
        <v>180</v>
      </c>
    </row>
    <row r="11" spans="1:49" s="70" customFormat="1" ht="35.1" customHeight="1">
      <c r="A11" s="71">
        <v>3</v>
      </c>
      <c r="B11" s="71" t="s">
        <v>228</v>
      </c>
      <c r="C11" s="69" t="s">
        <v>132</v>
      </c>
      <c r="D11" s="72" t="s">
        <v>104</v>
      </c>
      <c r="E11" s="71" t="s">
        <v>105</v>
      </c>
      <c r="F11" s="71" t="s">
        <v>112</v>
      </c>
      <c r="G11" s="71">
        <v>180</v>
      </c>
      <c r="H11" s="69">
        <v>2940000</v>
      </c>
      <c r="I11" s="69"/>
      <c r="J11" s="71"/>
      <c r="K11" s="71"/>
      <c r="L11" s="71"/>
      <c r="M11" s="71"/>
      <c r="N11" s="71">
        <v>140</v>
      </c>
      <c r="O11" s="71"/>
      <c r="P11" s="71"/>
      <c r="Q11" s="71"/>
      <c r="R11" s="71"/>
      <c r="S11" s="71"/>
      <c r="T11" s="71"/>
      <c r="U11" s="71"/>
      <c r="V11" s="71"/>
      <c r="W11" s="71"/>
      <c r="X11" s="71">
        <v>10</v>
      </c>
      <c r="Y11" s="71"/>
      <c r="Z11" s="71"/>
      <c r="AA11" s="71"/>
      <c r="AB11" s="73"/>
      <c r="AC11" s="74"/>
      <c r="AD11" s="71"/>
      <c r="AE11" s="71"/>
      <c r="AF11" s="71"/>
      <c r="AG11" s="71"/>
      <c r="AH11" s="71"/>
      <c r="AI11" s="71"/>
      <c r="AJ11" s="71"/>
      <c r="AK11" s="71">
        <v>30</v>
      </c>
      <c r="AL11" s="71"/>
      <c r="AM11" s="71"/>
      <c r="AN11" s="17">
        <f t="shared" si="0"/>
        <v>180</v>
      </c>
    </row>
    <row r="12" spans="1:49" s="70" customFormat="1" ht="35.1" customHeight="1">
      <c r="A12" s="71">
        <v>4</v>
      </c>
      <c r="B12" s="71" t="s">
        <v>229</v>
      </c>
      <c r="C12" s="69" t="s">
        <v>109</v>
      </c>
      <c r="D12" s="72" t="s">
        <v>104</v>
      </c>
      <c r="E12" s="71" t="s">
        <v>105</v>
      </c>
      <c r="F12" s="71" t="s">
        <v>112</v>
      </c>
      <c r="G12" s="71">
        <v>180</v>
      </c>
      <c r="H12" s="69">
        <v>2094070</v>
      </c>
      <c r="I12" s="69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>
        <v>180</v>
      </c>
      <c r="Z12" s="71"/>
      <c r="AA12" s="71"/>
      <c r="AB12" s="73"/>
      <c r="AC12" s="74"/>
      <c r="AD12" s="71"/>
      <c r="AE12" s="71"/>
      <c r="AF12" s="71"/>
      <c r="AG12" s="71"/>
      <c r="AH12" s="71"/>
      <c r="AI12" s="71"/>
      <c r="AJ12" s="71"/>
      <c r="AK12" s="71"/>
      <c r="AL12" s="71"/>
      <c r="AM12" s="71"/>
      <c r="AN12" s="17">
        <f t="shared" si="0"/>
        <v>180</v>
      </c>
    </row>
    <row r="13" spans="1:49" s="70" customFormat="1" ht="35.1" customHeight="1">
      <c r="A13" s="71">
        <v>5</v>
      </c>
      <c r="B13" s="71" t="s">
        <v>111</v>
      </c>
      <c r="C13" s="69" t="s">
        <v>100</v>
      </c>
      <c r="D13" s="72" t="s">
        <v>104</v>
      </c>
      <c r="E13" s="71" t="s">
        <v>105</v>
      </c>
      <c r="F13" s="71" t="s">
        <v>112</v>
      </c>
      <c r="G13" s="71">
        <v>180</v>
      </c>
      <c r="H13" s="69">
        <v>1446899</v>
      </c>
      <c r="I13" s="69">
        <v>40</v>
      </c>
      <c r="J13" s="71">
        <v>10</v>
      </c>
      <c r="K13" s="71">
        <v>40</v>
      </c>
      <c r="L13" s="71"/>
      <c r="M13" s="71"/>
      <c r="N13" s="71">
        <v>60</v>
      </c>
      <c r="O13" s="71"/>
      <c r="P13" s="71">
        <v>20</v>
      </c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3"/>
      <c r="AC13" s="74"/>
      <c r="AD13" s="71"/>
      <c r="AE13" s="71"/>
      <c r="AF13" s="71"/>
      <c r="AG13" s="71"/>
      <c r="AH13" s="71"/>
      <c r="AI13" s="71"/>
      <c r="AJ13" s="71"/>
      <c r="AK13" s="71"/>
      <c r="AL13" s="71">
        <v>10</v>
      </c>
      <c r="AM13" s="71"/>
      <c r="AN13" s="17">
        <f t="shared" si="0"/>
        <v>180</v>
      </c>
    </row>
    <row r="14" spans="1:49" s="70" customFormat="1" ht="35.1" customHeight="1">
      <c r="A14" s="69">
        <v>6</v>
      </c>
      <c r="B14" s="71" t="s">
        <v>230</v>
      </c>
      <c r="C14" s="69" t="s">
        <v>100</v>
      </c>
      <c r="D14" s="72" t="s">
        <v>104</v>
      </c>
      <c r="E14" s="71" t="s">
        <v>105</v>
      </c>
      <c r="F14" s="71" t="s">
        <v>112</v>
      </c>
      <c r="G14" s="71">
        <v>180</v>
      </c>
      <c r="H14" s="69">
        <v>1446899</v>
      </c>
      <c r="I14" s="69">
        <v>40</v>
      </c>
      <c r="J14" s="71">
        <v>10</v>
      </c>
      <c r="K14" s="71">
        <v>40</v>
      </c>
      <c r="L14" s="71"/>
      <c r="M14" s="71"/>
      <c r="N14" s="71">
        <v>60</v>
      </c>
      <c r="O14" s="71"/>
      <c r="P14" s="71">
        <v>20</v>
      </c>
      <c r="Q14" s="71"/>
      <c r="R14" s="71"/>
      <c r="S14" s="71"/>
      <c r="T14" s="71"/>
      <c r="U14" s="71"/>
      <c r="V14" s="71"/>
      <c r="W14" s="71"/>
      <c r="X14" s="71"/>
      <c r="Y14" s="71"/>
      <c r="Z14" s="71"/>
      <c r="AA14" s="71"/>
      <c r="AB14" s="73"/>
      <c r="AC14" s="74"/>
      <c r="AD14" s="71"/>
      <c r="AE14" s="71"/>
      <c r="AF14" s="71"/>
      <c r="AG14" s="71"/>
      <c r="AH14" s="71"/>
      <c r="AI14" s="71"/>
      <c r="AJ14" s="71"/>
      <c r="AK14" s="71"/>
      <c r="AL14" s="71">
        <v>10</v>
      </c>
      <c r="AM14" s="71"/>
      <c r="AN14" s="17">
        <f t="shared" si="0"/>
        <v>180</v>
      </c>
    </row>
    <row r="15" spans="1:49" s="70" customFormat="1" ht="35.1" customHeight="1">
      <c r="A15" s="71">
        <v>7</v>
      </c>
      <c r="B15" s="92" t="s">
        <v>148</v>
      </c>
      <c r="C15" s="69" t="s">
        <v>100</v>
      </c>
      <c r="D15" s="72" t="s">
        <v>104</v>
      </c>
      <c r="E15" s="71" t="s">
        <v>105</v>
      </c>
      <c r="F15" s="71" t="s">
        <v>112</v>
      </c>
      <c r="G15" s="71">
        <v>180</v>
      </c>
      <c r="H15" s="69">
        <v>1446899</v>
      </c>
      <c r="I15" s="69">
        <v>40</v>
      </c>
      <c r="J15" s="71">
        <v>10</v>
      </c>
      <c r="K15" s="71">
        <v>40</v>
      </c>
      <c r="L15" s="71"/>
      <c r="M15" s="71"/>
      <c r="N15" s="71">
        <v>40</v>
      </c>
      <c r="O15" s="71"/>
      <c r="P15" s="71">
        <v>20</v>
      </c>
      <c r="Q15" s="71"/>
      <c r="R15" s="71"/>
      <c r="S15" s="71"/>
      <c r="T15" s="71"/>
      <c r="U15" s="71"/>
      <c r="V15" s="71"/>
      <c r="W15" s="71"/>
      <c r="X15" s="71">
        <v>10</v>
      </c>
      <c r="Y15" s="71"/>
      <c r="Z15" s="71"/>
      <c r="AA15" s="71"/>
      <c r="AB15" s="73"/>
      <c r="AC15" s="74"/>
      <c r="AD15" s="71"/>
      <c r="AE15" s="71"/>
      <c r="AF15" s="71"/>
      <c r="AG15" s="71"/>
      <c r="AH15" s="71"/>
      <c r="AI15" s="71"/>
      <c r="AJ15" s="71"/>
      <c r="AK15" s="71"/>
      <c r="AL15" s="71">
        <v>10</v>
      </c>
      <c r="AM15" s="71"/>
      <c r="AN15" s="17">
        <f t="shared" si="0"/>
        <v>170</v>
      </c>
    </row>
    <row r="16" spans="1:49" s="70" customFormat="1" ht="35.1" customHeight="1">
      <c r="A16" s="71">
        <v>8</v>
      </c>
      <c r="B16" s="71" t="s">
        <v>231</v>
      </c>
      <c r="C16" s="69" t="s">
        <v>100</v>
      </c>
      <c r="D16" s="72" t="s">
        <v>104</v>
      </c>
      <c r="E16" s="71" t="s">
        <v>105</v>
      </c>
      <c r="F16" s="71" t="s">
        <v>112</v>
      </c>
      <c r="G16" s="71">
        <v>180</v>
      </c>
      <c r="H16" s="69">
        <v>1446899</v>
      </c>
      <c r="I16" s="69">
        <v>40</v>
      </c>
      <c r="J16" s="71">
        <v>10</v>
      </c>
      <c r="K16" s="71">
        <v>40</v>
      </c>
      <c r="L16" s="71"/>
      <c r="M16" s="71"/>
      <c r="N16" s="71">
        <v>40</v>
      </c>
      <c r="O16" s="71"/>
      <c r="P16" s="71">
        <v>20</v>
      </c>
      <c r="Q16" s="71"/>
      <c r="R16" s="71"/>
      <c r="S16" s="71"/>
      <c r="T16" s="71"/>
      <c r="U16" s="71"/>
      <c r="V16" s="71"/>
      <c r="W16" s="71"/>
      <c r="X16" s="71">
        <v>10</v>
      </c>
      <c r="Y16" s="71"/>
      <c r="Z16" s="71"/>
      <c r="AA16" s="71"/>
      <c r="AB16" s="73"/>
      <c r="AC16" s="74"/>
      <c r="AD16" s="71"/>
      <c r="AE16" s="71"/>
      <c r="AF16" s="71"/>
      <c r="AG16" s="71"/>
      <c r="AH16" s="71"/>
      <c r="AI16" s="71"/>
      <c r="AJ16" s="71"/>
      <c r="AK16" s="71"/>
      <c r="AL16" s="71">
        <v>10</v>
      </c>
      <c r="AM16" s="71"/>
      <c r="AN16" s="17">
        <f t="shared" si="0"/>
        <v>170</v>
      </c>
    </row>
    <row r="17" spans="1:40" s="70" customFormat="1" ht="35.1" customHeight="1">
      <c r="A17" s="71">
        <v>9</v>
      </c>
      <c r="B17" s="71" t="s">
        <v>182</v>
      </c>
      <c r="C17" s="69" t="s">
        <v>100</v>
      </c>
      <c r="D17" s="72" t="s">
        <v>104</v>
      </c>
      <c r="E17" s="71" t="s">
        <v>105</v>
      </c>
      <c r="F17" s="71" t="s">
        <v>112</v>
      </c>
      <c r="G17" s="71">
        <v>180</v>
      </c>
      <c r="H17" s="69">
        <v>1446899</v>
      </c>
      <c r="I17" s="69">
        <v>40</v>
      </c>
      <c r="J17" s="71">
        <v>10</v>
      </c>
      <c r="K17" s="71">
        <v>40</v>
      </c>
      <c r="L17" s="71"/>
      <c r="M17" s="71"/>
      <c r="N17" s="71">
        <v>40</v>
      </c>
      <c r="O17" s="71"/>
      <c r="P17" s="71">
        <v>20</v>
      </c>
      <c r="Q17" s="71"/>
      <c r="R17" s="71"/>
      <c r="S17" s="71"/>
      <c r="T17" s="71"/>
      <c r="U17" s="71"/>
      <c r="V17" s="71"/>
      <c r="W17" s="71"/>
      <c r="X17" s="71"/>
      <c r="Y17" s="71"/>
      <c r="Z17" s="71"/>
      <c r="AA17" s="71"/>
      <c r="AB17" s="73"/>
      <c r="AC17" s="74"/>
      <c r="AD17" s="71"/>
      <c r="AE17" s="71"/>
      <c r="AF17" s="71"/>
      <c r="AG17" s="71"/>
      <c r="AH17" s="71"/>
      <c r="AI17" s="71"/>
      <c r="AJ17" s="71"/>
      <c r="AK17" s="71"/>
      <c r="AL17" s="71">
        <v>10</v>
      </c>
      <c r="AM17" s="71"/>
      <c r="AN17" s="17">
        <f t="shared" si="0"/>
        <v>160</v>
      </c>
    </row>
    <row r="18" spans="1:40" s="70" customFormat="1" ht="35.1" customHeight="1">
      <c r="A18" s="69">
        <v>10</v>
      </c>
      <c r="B18" s="71" t="s">
        <v>114</v>
      </c>
      <c r="C18" s="69" t="s">
        <v>100</v>
      </c>
      <c r="D18" s="72" t="s">
        <v>104</v>
      </c>
      <c r="E18" s="71" t="s">
        <v>105</v>
      </c>
      <c r="F18" s="71" t="s">
        <v>112</v>
      </c>
      <c r="G18" s="71">
        <v>180</v>
      </c>
      <c r="H18" s="69">
        <v>1284859</v>
      </c>
      <c r="I18" s="69">
        <v>40</v>
      </c>
      <c r="J18" s="71">
        <v>10</v>
      </c>
      <c r="K18" s="71">
        <v>40</v>
      </c>
      <c r="L18" s="71"/>
      <c r="M18" s="71"/>
      <c r="N18" s="71">
        <v>40</v>
      </c>
      <c r="O18" s="71"/>
      <c r="P18" s="71">
        <v>20</v>
      </c>
      <c r="Q18" s="71"/>
      <c r="R18" s="71"/>
      <c r="S18" s="71"/>
      <c r="T18" s="71"/>
      <c r="U18" s="71"/>
      <c r="V18" s="71"/>
      <c r="W18" s="71"/>
      <c r="X18" s="71"/>
      <c r="Y18" s="71"/>
      <c r="Z18" s="71"/>
      <c r="AA18" s="71"/>
      <c r="AB18" s="73"/>
      <c r="AC18" s="74"/>
      <c r="AD18" s="71"/>
      <c r="AE18" s="71"/>
      <c r="AF18" s="71"/>
      <c r="AG18" s="71"/>
      <c r="AH18" s="71"/>
      <c r="AI18" s="71"/>
      <c r="AJ18" s="71"/>
      <c r="AK18" s="71"/>
      <c r="AL18" s="71">
        <v>10</v>
      </c>
      <c r="AM18" s="71"/>
      <c r="AN18" s="17">
        <f t="shared" si="0"/>
        <v>160</v>
      </c>
    </row>
    <row r="19" spans="1:40" s="70" customFormat="1" ht="35.1" customHeight="1">
      <c r="A19" s="71">
        <v>11</v>
      </c>
      <c r="B19" s="71" t="s">
        <v>115</v>
      </c>
      <c r="C19" s="69" t="s">
        <v>232</v>
      </c>
      <c r="D19" s="72" t="s">
        <v>104</v>
      </c>
      <c r="E19" s="71" t="s">
        <v>105</v>
      </c>
      <c r="F19" s="71" t="s">
        <v>112</v>
      </c>
      <c r="G19" s="71">
        <v>180</v>
      </c>
      <c r="H19" s="69">
        <v>1411571</v>
      </c>
      <c r="I19" s="69"/>
      <c r="J19" s="71"/>
      <c r="K19" s="71"/>
      <c r="L19" s="71"/>
      <c r="M19" s="71"/>
      <c r="N19" s="71"/>
      <c r="O19" s="71"/>
      <c r="P19" s="71"/>
      <c r="Q19" s="71"/>
      <c r="R19" s="71"/>
      <c r="S19" s="71"/>
      <c r="T19" s="71"/>
      <c r="U19" s="71"/>
      <c r="V19" s="71"/>
      <c r="W19" s="71"/>
      <c r="X19" s="71"/>
      <c r="Y19" s="71"/>
      <c r="Z19" s="71"/>
      <c r="AA19" s="71"/>
      <c r="AB19" s="73"/>
      <c r="AC19" s="74"/>
      <c r="AD19" s="71"/>
      <c r="AE19" s="71"/>
      <c r="AF19" s="71"/>
      <c r="AG19" s="71"/>
      <c r="AH19" s="71"/>
      <c r="AI19" s="71"/>
      <c r="AJ19" s="71"/>
      <c r="AK19" s="71"/>
      <c r="AL19" s="71">
        <v>180</v>
      </c>
      <c r="AM19" s="71"/>
      <c r="AN19" s="17">
        <f t="shared" si="0"/>
        <v>180</v>
      </c>
    </row>
    <row r="20" spans="1:40" s="70" customFormat="1" ht="35.1" customHeight="1">
      <c r="A20" s="71">
        <v>12</v>
      </c>
      <c r="B20" s="71" t="s">
        <v>233</v>
      </c>
      <c r="C20" s="69" t="s">
        <v>232</v>
      </c>
      <c r="D20" s="72" t="s">
        <v>104</v>
      </c>
      <c r="E20" s="71" t="s">
        <v>105</v>
      </c>
      <c r="F20" s="71" t="s">
        <v>112</v>
      </c>
      <c r="G20" s="71">
        <v>180</v>
      </c>
      <c r="H20" s="69">
        <v>1411571</v>
      </c>
      <c r="I20" s="69"/>
      <c r="J20" s="71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1"/>
      <c r="Z20" s="71"/>
      <c r="AA20" s="71"/>
      <c r="AB20" s="73"/>
      <c r="AC20" s="74"/>
      <c r="AD20" s="71"/>
      <c r="AE20" s="71"/>
      <c r="AF20" s="71"/>
      <c r="AG20" s="71"/>
      <c r="AH20" s="71"/>
      <c r="AI20" s="71"/>
      <c r="AJ20" s="71"/>
      <c r="AK20" s="71"/>
      <c r="AL20" s="71">
        <v>180</v>
      </c>
      <c r="AM20" s="71"/>
      <c r="AN20" s="17">
        <f t="shared" si="0"/>
        <v>180</v>
      </c>
    </row>
    <row r="21" spans="1:40" s="70" customFormat="1" ht="35.1" customHeight="1">
      <c r="A21" s="71">
        <v>13</v>
      </c>
      <c r="B21" s="71" t="s">
        <v>116</v>
      </c>
      <c r="C21" s="69" t="s">
        <v>232</v>
      </c>
      <c r="D21" s="72" t="s">
        <v>104</v>
      </c>
      <c r="E21" s="71" t="s">
        <v>105</v>
      </c>
      <c r="F21" s="71" t="s">
        <v>112</v>
      </c>
      <c r="G21" s="71">
        <v>180</v>
      </c>
      <c r="H21" s="69">
        <v>996931</v>
      </c>
      <c r="I21" s="69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1"/>
      <c r="AB21" s="73"/>
      <c r="AC21" s="74"/>
      <c r="AD21" s="71"/>
      <c r="AE21" s="71"/>
      <c r="AF21" s="71"/>
      <c r="AG21" s="71"/>
      <c r="AH21" s="71"/>
      <c r="AI21" s="71"/>
      <c r="AJ21" s="71"/>
      <c r="AK21" s="71"/>
      <c r="AL21" s="71">
        <v>180</v>
      </c>
      <c r="AM21" s="71"/>
      <c r="AN21" s="17">
        <f t="shared" si="0"/>
        <v>180</v>
      </c>
    </row>
    <row r="22" spans="1:40" s="70" customFormat="1" ht="35.1" customHeight="1">
      <c r="A22" s="71">
        <v>14</v>
      </c>
      <c r="B22" s="71" t="s">
        <v>185</v>
      </c>
      <c r="C22" s="69" t="s">
        <v>234</v>
      </c>
      <c r="D22" s="72" t="s">
        <v>104</v>
      </c>
      <c r="E22" s="71" t="s">
        <v>105</v>
      </c>
      <c r="F22" s="71" t="s">
        <v>120</v>
      </c>
      <c r="G22" s="71">
        <v>180</v>
      </c>
      <c r="H22" s="69">
        <v>997108</v>
      </c>
      <c r="I22" s="69">
        <v>20</v>
      </c>
      <c r="J22" s="71">
        <v>10</v>
      </c>
      <c r="K22" s="71">
        <v>20</v>
      </c>
      <c r="L22" s="71"/>
      <c r="M22" s="71">
        <v>10</v>
      </c>
      <c r="N22" s="71">
        <v>20</v>
      </c>
      <c r="O22" s="71"/>
      <c r="P22" s="71">
        <v>20</v>
      </c>
      <c r="Q22" s="71"/>
      <c r="R22" s="71"/>
      <c r="S22" s="71"/>
      <c r="T22" s="71"/>
      <c r="U22" s="71"/>
      <c r="V22" s="71"/>
      <c r="W22" s="71"/>
      <c r="X22" s="71"/>
      <c r="Y22" s="71">
        <v>10</v>
      </c>
      <c r="Z22" s="71"/>
      <c r="AA22" s="71"/>
      <c r="AB22" s="73"/>
      <c r="AC22" s="74"/>
      <c r="AD22" s="71"/>
      <c r="AE22" s="71"/>
      <c r="AF22" s="71"/>
      <c r="AG22" s="71"/>
      <c r="AH22" s="71"/>
      <c r="AI22" s="71"/>
      <c r="AJ22" s="71"/>
      <c r="AK22" s="71"/>
      <c r="AL22" s="71"/>
      <c r="AM22" s="71"/>
      <c r="AN22" s="17">
        <f t="shared" si="0"/>
        <v>110</v>
      </c>
    </row>
    <row r="23" spans="1:40" s="70" customFormat="1" ht="35.1" customHeight="1">
      <c r="A23" s="69">
        <v>15</v>
      </c>
      <c r="B23" s="93" t="s">
        <v>243</v>
      </c>
      <c r="C23" s="69" t="s">
        <v>235</v>
      </c>
      <c r="D23" s="72" t="s">
        <v>264</v>
      </c>
      <c r="E23" s="71" t="s">
        <v>105</v>
      </c>
      <c r="F23" s="71" t="s">
        <v>112</v>
      </c>
      <c r="G23" s="71">
        <v>180</v>
      </c>
      <c r="H23" s="69">
        <v>1072777</v>
      </c>
      <c r="I23" s="69">
        <v>40</v>
      </c>
      <c r="J23" s="71">
        <v>20</v>
      </c>
      <c r="K23" s="71">
        <v>80</v>
      </c>
      <c r="L23" s="71"/>
      <c r="M23" s="71"/>
      <c r="N23" s="71">
        <v>20</v>
      </c>
      <c r="O23" s="71"/>
      <c r="P23" s="71">
        <v>10</v>
      </c>
      <c r="Q23" s="71"/>
      <c r="R23" s="71"/>
      <c r="S23" s="71"/>
      <c r="T23" s="71"/>
      <c r="U23" s="71"/>
      <c r="V23" s="71"/>
      <c r="W23" s="71"/>
      <c r="X23" s="71"/>
      <c r="Y23" s="71"/>
      <c r="Z23" s="71"/>
      <c r="AA23" s="71"/>
      <c r="AB23" s="73"/>
      <c r="AC23" s="74"/>
      <c r="AD23" s="71"/>
      <c r="AE23" s="71"/>
      <c r="AF23" s="71"/>
      <c r="AG23" s="71"/>
      <c r="AH23" s="71"/>
      <c r="AI23" s="71"/>
      <c r="AJ23" s="71"/>
      <c r="AK23" s="71"/>
      <c r="AL23" s="71"/>
      <c r="AM23" s="71"/>
      <c r="AN23" s="17">
        <f t="shared" si="0"/>
        <v>170</v>
      </c>
    </row>
    <row r="24" spans="1:40" s="70" customFormat="1" ht="35.1" customHeight="1">
      <c r="A24" s="71">
        <v>16</v>
      </c>
      <c r="B24" s="93" t="s">
        <v>176</v>
      </c>
      <c r="C24" s="69" t="s">
        <v>109</v>
      </c>
      <c r="D24" s="72" t="s">
        <v>159</v>
      </c>
      <c r="E24" s="71" t="s">
        <v>105</v>
      </c>
      <c r="F24" s="71" t="s">
        <v>112</v>
      </c>
      <c r="G24" s="71">
        <v>180</v>
      </c>
      <c r="H24" s="69">
        <v>418160</v>
      </c>
      <c r="I24" s="69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>
        <v>180</v>
      </c>
      <c r="Z24" s="71"/>
      <c r="AA24" s="71"/>
      <c r="AB24" s="73"/>
      <c r="AC24" s="74"/>
      <c r="AD24" s="71"/>
      <c r="AE24" s="71"/>
      <c r="AF24" s="71"/>
      <c r="AG24" s="71"/>
      <c r="AH24" s="71"/>
      <c r="AI24" s="71"/>
      <c r="AJ24" s="71"/>
      <c r="AK24" s="71"/>
      <c r="AL24" s="71"/>
      <c r="AM24" s="71"/>
      <c r="AN24" s="17">
        <f t="shared" si="0"/>
        <v>180</v>
      </c>
    </row>
    <row r="25" spans="1:40" s="70" customFormat="1" ht="35.1" customHeight="1">
      <c r="A25" s="71">
        <v>17</v>
      </c>
      <c r="B25" s="71" t="s">
        <v>237</v>
      </c>
      <c r="C25" s="69" t="s">
        <v>132</v>
      </c>
      <c r="D25" s="72" t="s">
        <v>236</v>
      </c>
      <c r="E25" s="71" t="s">
        <v>105</v>
      </c>
      <c r="F25" s="71" t="s">
        <v>112</v>
      </c>
      <c r="G25" s="71">
        <v>180</v>
      </c>
      <c r="H25" s="69">
        <v>532931</v>
      </c>
      <c r="I25" s="69">
        <v>10</v>
      </c>
      <c r="J25" s="71"/>
      <c r="K25" s="71"/>
      <c r="L25" s="71"/>
      <c r="M25" s="71"/>
      <c r="N25" s="71">
        <v>160</v>
      </c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3"/>
      <c r="AC25" s="74"/>
      <c r="AD25" s="71"/>
      <c r="AE25" s="71"/>
      <c r="AF25" s="71"/>
      <c r="AG25" s="71"/>
      <c r="AH25" s="71"/>
      <c r="AI25" s="71"/>
      <c r="AJ25" s="71"/>
      <c r="AK25" s="71"/>
      <c r="AL25" s="71"/>
      <c r="AM25" s="71"/>
      <c r="AN25" s="17">
        <f t="shared" si="0"/>
        <v>170</v>
      </c>
    </row>
    <row r="26" spans="1:40" s="70" customFormat="1" ht="35.1" customHeight="1">
      <c r="A26" s="71">
        <v>18</v>
      </c>
      <c r="B26" s="71" t="s">
        <v>238</v>
      </c>
      <c r="C26" s="69" t="s">
        <v>239</v>
      </c>
      <c r="D26" s="72" t="s">
        <v>157</v>
      </c>
      <c r="E26" s="71" t="s">
        <v>105</v>
      </c>
      <c r="F26" s="71" t="s">
        <v>112</v>
      </c>
      <c r="G26" s="71">
        <v>180</v>
      </c>
      <c r="H26" s="69">
        <v>473286</v>
      </c>
      <c r="I26" s="69"/>
      <c r="J26" s="71"/>
      <c r="K26" s="71"/>
      <c r="L26" s="71"/>
      <c r="M26" s="71"/>
      <c r="N26" s="71">
        <v>140</v>
      </c>
      <c r="O26" s="71"/>
      <c r="P26" s="71"/>
      <c r="Q26" s="71"/>
      <c r="R26" s="71"/>
      <c r="S26" s="71"/>
      <c r="T26" s="71"/>
      <c r="U26" s="71"/>
      <c r="V26" s="71"/>
      <c r="W26" s="71"/>
      <c r="X26" s="71"/>
      <c r="Y26" s="71"/>
      <c r="Z26" s="71"/>
      <c r="AA26" s="71"/>
      <c r="AB26" s="73"/>
      <c r="AC26" s="74"/>
      <c r="AD26" s="71"/>
      <c r="AE26" s="71"/>
      <c r="AF26" s="71"/>
      <c r="AG26" s="71"/>
      <c r="AH26" s="71"/>
      <c r="AI26" s="71"/>
      <c r="AJ26" s="71"/>
      <c r="AK26" s="71"/>
      <c r="AL26" s="71"/>
      <c r="AM26" s="71"/>
      <c r="AN26" s="17">
        <f t="shared" si="0"/>
        <v>140</v>
      </c>
    </row>
    <row r="27" spans="1:40" s="70" customFormat="1" ht="35.1" customHeight="1">
      <c r="A27" s="69">
        <v>19</v>
      </c>
      <c r="B27" s="71" t="s">
        <v>240</v>
      </c>
      <c r="C27" s="69" t="s">
        <v>100</v>
      </c>
      <c r="D27" s="72" t="s">
        <v>104</v>
      </c>
      <c r="E27" s="71" t="s">
        <v>123</v>
      </c>
      <c r="F27" s="71" t="s">
        <v>112</v>
      </c>
      <c r="G27" s="71">
        <v>120</v>
      </c>
      <c r="H27" s="69">
        <v>1446899</v>
      </c>
      <c r="I27" s="69">
        <v>40</v>
      </c>
      <c r="J27" s="71">
        <v>10</v>
      </c>
      <c r="K27" s="71">
        <v>40</v>
      </c>
      <c r="L27" s="71"/>
      <c r="M27" s="71"/>
      <c r="N27" s="71">
        <v>30</v>
      </c>
      <c r="O27" s="71"/>
      <c r="P27" s="71"/>
      <c r="Q27" s="71"/>
      <c r="R27" s="71"/>
      <c r="S27" s="71"/>
      <c r="T27" s="71"/>
      <c r="U27" s="71"/>
      <c r="V27" s="71"/>
      <c r="W27" s="71"/>
      <c r="X27" s="71"/>
      <c r="Y27" s="71"/>
      <c r="Z27" s="71"/>
      <c r="AA27" s="71"/>
      <c r="AB27" s="73"/>
      <c r="AC27" s="74"/>
      <c r="AD27" s="71"/>
      <c r="AE27" s="71"/>
      <c r="AF27" s="71"/>
      <c r="AG27" s="71"/>
      <c r="AH27" s="71"/>
      <c r="AI27" s="71"/>
      <c r="AJ27" s="71"/>
      <c r="AK27" s="71"/>
      <c r="AL27" s="71"/>
      <c r="AM27" s="71"/>
      <c r="AN27" s="17">
        <f t="shared" si="0"/>
        <v>120</v>
      </c>
    </row>
    <row r="28" spans="1:40" s="70" customFormat="1" ht="35.1" customHeight="1">
      <c r="A28" s="71">
        <v>20</v>
      </c>
      <c r="B28" s="71" t="s">
        <v>241</v>
      </c>
      <c r="C28" s="69" t="s">
        <v>100</v>
      </c>
      <c r="D28" s="72" t="s">
        <v>104</v>
      </c>
      <c r="E28" s="71" t="s">
        <v>123</v>
      </c>
      <c r="F28" s="71" t="s">
        <v>112</v>
      </c>
      <c r="G28" s="71">
        <v>120</v>
      </c>
      <c r="H28" s="69">
        <v>1446899</v>
      </c>
      <c r="I28" s="69">
        <v>40</v>
      </c>
      <c r="J28" s="71">
        <v>10</v>
      </c>
      <c r="K28" s="71"/>
      <c r="L28" s="71"/>
      <c r="M28" s="71"/>
      <c r="N28" s="71">
        <v>120</v>
      </c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71"/>
      <c r="AA28" s="71"/>
      <c r="AB28" s="73"/>
      <c r="AC28" s="74"/>
      <c r="AD28" s="71"/>
      <c r="AE28" s="71"/>
      <c r="AF28" s="71"/>
      <c r="AG28" s="71"/>
      <c r="AH28" s="71"/>
      <c r="AI28" s="71"/>
      <c r="AJ28" s="71"/>
      <c r="AK28" s="71"/>
      <c r="AL28" s="71"/>
      <c r="AM28" s="71"/>
      <c r="AN28" s="17">
        <f t="shared" si="0"/>
        <v>170</v>
      </c>
    </row>
    <row r="29" spans="1:40" s="70" customFormat="1" ht="35.1" customHeight="1">
      <c r="A29" s="71">
        <v>21</v>
      </c>
      <c r="B29" s="71" t="s">
        <v>242</v>
      </c>
      <c r="C29" s="69" t="s">
        <v>100</v>
      </c>
      <c r="D29" s="72" t="s">
        <v>223</v>
      </c>
      <c r="E29" s="71" t="s">
        <v>105</v>
      </c>
      <c r="F29" s="71" t="s">
        <v>112</v>
      </c>
      <c r="G29" s="71">
        <v>180</v>
      </c>
      <c r="H29" s="69">
        <v>395447</v>
      </c>
      <c r="I29" s="69"/>
      <c r="J29" s="71"/>
      <c r="K29" s="71"/>
      <c r="L29" s="71"/>
      <c r="M29" s="71"/>
      <c r="N29" s="71">
        <v>180</v>
      </c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3"/>
      <c r="AC29" s="74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17">
        <f t="shared" si="0"/>
        <v>180</v>
      </c>
    </row>
    <row r="30" spans="1:40" s="70" customFormat="1" ht="35.1" customHeight="1">
      <c r="A30" s="71">
        <v>22</v>
      </c>
      <c r="B30" s="71" t="s">
        <v>118</v>
      </c>
      <c r="C30" s="69" t="s">
        <v>234</v>
      </c>
      <c r="D30" s="72" t="s">
        <v>193</v>
      </c>
      <c r="E30" s="71" t="s">
        <v>105</v>
      </c>
      <c r="F30" s="71" t="s">
        <v>120</v>
      </c>
      <c r="G30" s="71">
        <v>144</v>
      </c>
      <c r="H30" s="69">
        <v>337500</v>
      </c>
      <c r="I30" s="69">
        <v>30</v>
      </c>
      <c r="J30" s="71">
        <v>20</v>
      </c>
      <c r="K30" s="71">
        <v>20</v>
      </c>
      <c r="L30" s="71"/>
      <c r="M30" s="71">
        <v>20</v>
      </c>
      <c r="N30" s="71">
        <v>20</v>
      </c>
      <c r="O30" s="71"/>
      <c r="P30" s="71">
        <v>20</v>
      </c>
      <c r="Q30" s="71"/>
      <c r="R30" s="71"/>
      <c r="S30" s="71"/>
      <c r="T30" s="71"/>
      <c r="U30" s="71"/>
      <c r="V30" s="71"/>
      <c r="W30" s="71"/>
      <c r="X30" s="71">
        <v>20</v>
      </c>
      <c r="Y30" s="71">
        <v>30</v>
      </c>
      <c r="Z30" s="71"/>
      <c r="AA30" s="71"/>
      <c r="AB30" s="73"/>
      <c r="AC30" s="74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17">
        <f>SUM(I30:AM30)</f>
        <v>180</v>
      </c>
    </row>
  </sheetData>
  <mergeCells count="11">
    <mergeCell ref="Y7:AB7"/>
    <mergeCell ref="AC7:AJ7"/>
    <mergeCell ref="B5:J5"/>
    <mergeCell ref="B6:H6"/>
    <mergeCell ref="I6:AM6"/>
    <mergeCell ref="G7:H7"/>
    <mergeCell ref="AK7:AM7"/>
    <mergeCell ref="I7:J7"/>
    <mergeCell ref="K7:O7"/>
    <mergeCell ref="P7:V7"/>
    <mergeCell ref="W7:X7"/>
  </mergeCells>
  <phoneticPr fontId="0" type="noConversion"/>
  <pageMargins left="0.70866141732283472" right="0.70866141732283472" top="0.74803149606299213" bottom="0.74803149606299213" header="0.31496062992125984" footer="0.31496062992125984"/>
  <pageSetup scale="70" orientation="landscape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2:AK34"/>
  <sheetViews>
    <sheetView topLeftCell="V13" workbookViewId="0">
      <selection activeCell="AI34" sqref="AI34"/>
    </sheetView>
  </sheetViews>
  <sheetFormatPr baseColWidth="10" defaultRowHeight="14.4"/>
  <cols>
    <col min="1" max="1" width="8.44140625" customWidth="1"/>
    <col min="2" max="2" width="36.6640625" customWidth="1"/>
    <col min="3" max="3" width="17.33203125" customWidth="1"/>
    <col min="9" max="9" width="12.6640625" customWidth="1"/>
    <col min="35" max="35" width="12.5546875" bestFit="1" customWidth="1"/>
    <col min="37" max="37" width="12.5546875" bestFit="1" customWidth="1"/>
  </cols>
  <sheetData>
    <row r="2" spans="1:35">
      <c r="B2" s="19" t="s">
        <v>50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5" thickBot="1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5.75" customHeight="1" thickBot="1">
      <c r="D4" s="114" t="s">
        <v>52</v>
      </c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5"/>
      <c r="S4" s="115"/>
      <c r="T4" s="115"/>
      <c r="U4" s="115"/>
      <c r="V4" s="115"/>
      <c r="W4" s="115"/>
      <c r="X4" s="115"/>
      <c r="Y4" s="115"/>
      <c r="Z4" s="115"/>
      <c r="AA4" s="115"/>
      <c r="AB4" s="115"/>
      <c r="AC4" s="115"/>
      <c r="AD4" s="115"/>
      <c r="AE4" s="115"/>
      <c r="AF4" s="115"/>
      <c r="AG4" s="115"/>
      <c r="AH4" s="116"/>
      <c r="AI4" s="21"/>
    </row>
    <row r="5" spans="1:35" ht="15" thickBot="1">
      <c r="A5" s="52"/>
      <c r="B5" s="52"/>
      <c r="C5" s="52"/>
      <c r="D5" s="117" t="s">
        <v>10</v>
      </c>
      <c r="E5" s="118"/>
      <c r="F5" s="119" t="s">
        <v>11</v>
      </c>
      <c r="G5" s="117"/>
      <c r="H5" s="117"/>
      <c r="I5" s="117"/>
      <c r="J5" s="118"/>
      <c r="K5" s="119" t="s">
        <v>12</v>
      </c>
      <c r="L5" s="117"/>
      <c r="M5" s="117"/>
      <c r="N5" s="117"/>
      <c r="O5" s="117"/>
      <c r="P5" s="117"/>
      <c r="Q5" s="117"/>
      <c r="R5" s="120" t="s">
        <v>13</v>
      </c>
      <c r="S5" s="121"/>
      <c r="T5" s="120" t="s">
        <v>14</v>
      </c>
      <c r="U5" s="117"/>
      <c r="V5" s="117"/>
      <c r="W5" s="121"/>
      <c r="X5" s="120" t="s">
        <v>15</v>
      </c>
      <c r="Y5" s="117"/>
      <c r="Z5" s="117"/>
      <c r="AA5" s="117"/>
      <c r="AB5" s="117"/>
      <c r="AC5" s="117"/>
      <c r="AD5" s="117"/>
      <c r="AE5" s="117"/>
      <c r="AF5" s="114" t="s">
        <v>16</v>
      </c>
      <c r="AG5" s="115"/>
      <c r="AH5" s="116"/>
      <c r="AI5" s="21"/>
    </row>
    <row r="6" spans="1:35" ht="15" thickBot="1">
      <c r="A6" s="53"/>
      <c r="B6" s="53"/>
      <c r="C6" s="53"/>
      <c r="D6" s="54" t="s">
        <v>53</v>
      </c>
      <c r="E6" s="22" t="s">
        <v>54</v>
      </c>
      <c r="F6" s="22" t="s">
        <v>55</v>
      </c>
      <c r="G6" s="22" t="s">
        <v>56</v>
      </c>
      <c r="H6" s="22" t="s">
        <v>57</v>
      </c>
      <c r="I6" s="22" t="s">
        <v>58</v>
      </c>
      <c r="J6" s="22" t="s">
        <v>59</v>
      </c>
      <c r="K6" s="22" t="s">
        <v>60</v>
      </c>
      <c r="L6" s="22" t="s">
        <v>61</v>
      </c>
      <c r="M6" s="22" t="s">
        <v>62</v>
      </c>
      <c r="N6" s="22" t="s">
        <v>63</v>
      </c>
      <c r="O6" s="22" t="s">
        <v>64</v>
      </c>
      <c r="P6" s="22" t="s">
        <v>65</v>
      </c>
      <c r="Q6" s="22" t="s">
        <v>66</v>
      </c>
      <c r="R6" s="22" t="s">
        <v>67</v>
      </c>
      <c r="S6" s="22" t="s">
        <v>68</v>
      </c>
      <c r="T6" s="22" t="s">
        <v>69</v>
      </c>
      <c r="U6" s="22" t="s">
        <v>70</v>
      </c>
      <c r="V6" s="22" t="s">
        <v>71</v>
      </c>
      <c r="W6" s="22" t="s">
        <v>72</v>
      </c>
      <c r="X6" s="22" t="s">
        <v>73</v>
      </c>
      <c r="Y6" s="22" t="s">
        <v>74</v>
      </c>
      <c r="Z6" s="22" t="s">
        <v>75</v>
      </c>
      <c r="AA6" s="22" t="s">
        <v>76</v>
      </c>
      <c r="AB6" s="22" t="s">
        <v>77</v>
      </c>
      <c r="AC6" s="22" t="s">
        <v>78</v>
      </c>
      <c r="AD6" s="22" t="s">
        <v>79</v>
      </c>
      <c r="AE6" s="23" t="s">
        <v>80</v>
      </c>
      <c r="AF6" s="24" t="s">
        <v>81</v>
      </c>
      <c r="AG6" s="25" t="s">
        <v>82</v>
      </c>
      <c r="AH6" s="26" t="s">
        <v>83</v>
      </c>
      <c r="AI6" s="27"/>
    </row>
    <row r="7" spans="1:35" ht="51.6" thickBot="1">
      <c r="A7" s="61" t="s">
        <v>86</v>
      </c>
      <c r="B7" s="61" t="s">
        <v>5</v>
      </c>
      <c r="C7" s="61" t="s">
        <v>51</v>
      </c>
      <c r="D7" s="28" t="s">
        <v>19</v>
      </c>
      <c r="E7" s="29" t="s">
        <v>20</v>
      </c>
      <c r="F7" s="29" t="s">
        <v>21</v>
      </c>
      <c r="G7" s="29" t="s">
        <v>22</v>
      </c>
      <c r="H7" s="29" t="s">
        <v>23</v>
      </c>
      <c r="I7" s="29" t="s">
        <v>24</v>
      </c>
      <c r="J7" s="29" t="s">
        <v>25</v>
      </c>
      <c r="K7" s="29" t="s">
        <v>26</v>
      </c>
      <c r="L7" s="29" t="s">
        <v>27</v>
      </c>
      <c r="M7" s="29" t="s">
        <v>28</v>
      </c>
      <c r="N7" s="29" t="s">
        <v>29</v>
      </c>
      <c r="O7" s="29" t="s">
        <v>30</v>
      </c>
      <c r="P7" s="29" t="s">
        <v>31</v>
      </c>
      <c r="Q7" s="29" t="s">
        <v>32</v>
      </c>
      <c r="R7" s="29" t="s">
        <v>33</v>
      </c>
      <c r="S7" s="29" t="s">
        <v>34</v>
      </c>
      <c r="T7" s="29" t="s">
        <v>35</v>
      </c>
      <c r="U7" s="29" t="s">
        <v>36</v>
      </c>
      <c r="V7" s="29" t="s">
        <v>37</v>
      </c>
      <c r="W7" s="29" t="s">
        <v>38</v>
      </c>
      <c r="X7" s="29" t="s">
        <v>39</v>
      </c>
      <c r="Y7" s="29" t="s">
        <v>40</v>
      </c>
      <c r="Z7" s="29" t="s">
        <v>41</v>
      </c>
      <c r="AA7" s="29" t="s">
        <v>42</v>
      </c>
      <c r="AB7" s="29" t="s">
        <v>43</v>
      </c>
      <c r="AC7" s="29" t="s">
        <v>44</v>
      </c>
      <c r="AD7" s="29" t="s">
        <v>45</v>
      </c>
      <c r="AE7" s="30" t="s">
        <v>46</v>
      </c>
      <c r="AF7" s="31" t="s">
        <v>47</v>
      </c>
      <c r="AG7" s="10" t="s">
        <v>48</v>
      </c>
      <c r="AH7" s="32" t="s">
        <v>49</v>
      </c>
      <c r="AI7" s="2"/>
    </row>
    <row r="8" spans="1:35">
      <c r="A8" s="16">
        <v>1</v>
      </c>
      <c r="B8" s="16" t="str">
        <f>+'11- 2012'!C9</f>
        <v>Medico S.S.O</v>
      </c>
      <c r="C8" s="16">
        <f>+'11- 2012'!H9/'11- 2012'!AN9</f>
        <v>20208.763157894737</v>
      </c>
      <c r="D8" s="18">
        <f>+$C$8*'11- 2012'!I9</f>
        <v>808350.52631578944</v>
      </c>
      <c r="E8" s="18">
        <f>+$C$8*'11- 2012'!J9</f>
        <v>202087.63157894736</v>
      </c>
      <c r="F8" s="18">
        <f>+$C$8*'11- 2012'!K9</f>
        <v>1212525.7894736843</v>
      </c>
      <c r="G8" s="18">
        <f>+$C$8*'11- 2012'!L9</f>
        <v>0</v>
      </c>
      <c r="H8" s="18">
        <f>+$C$8*'11- 2012'!M9</f>
        <v>0</v>
      </c>
      <c r="I8" s="18">
        <f>+$C$8*'11- 2012'!N9</f>
        <v>1010438.1578947369</v>
      </c>
      <c r="J8" s="18">
        <f>+$C$8*'11- 2012'!O9</f>
        <v>0</v>
      </c>
      <c r="K8" s="18">
        <f>+$C$8*'11- 2012'!P9</f>
        <v>202087.63157894736</v>
      </c>
      <c r="L8" s="18">
        <f>+$C$8*'11- 2012'!Q9</f>
        <v>0</v>
      </c>
      <c r="M8" s="18">
        <f>+$C$8*'11- 2012'!R9</f>
        <v>0</v>
      </c>
      <c r="N8" s="18">
        <f>+$C$8*'11- 2012'!S9</f>
        <v>0</v>
      </c>
      <c r="O8" s="18">
        <f>+$C$8*'11- 2012'!T9</f>
        <v>0</v>
      </c>
      <c r="P8" s="18">
        <f>+$C$8*'11- 2012'!U9</f>
        <v>0</v>
      </c>
      <c r="Q8" s="18">
        <f>+$C$8*'11- 2012'!V9</f>
        <v>0</v>
      </c>
      <c r="R8" s="18">
        <f>+$C$8*'11- 2012'!W9</f>
        <v>0</v>
      </c>
      <c r="S8" s="18">
        <f>+$C$8*'11- 2012'!X9</f>
        <v>202087.63157894736</v>
      </c>
      <c r="T8" s="18">
        <f>+$C$8*'11- 2012'!Y9</f>
        <v>0</v>
      </c>
      <c r="U8" s="18">
        <f>+$C$8*'11- 2012'!Z9</f>
        <v>0</v>
      </c>
      <c r="V8" s="18">
        <f>+$C$8*'11- 2012'!AA9</f>
        <v>0</v>
      </c>
      <c r="W8" s="18">
        <f>+$C$8*'11- 2012'!AB9</f>
        <v>0</v>
      </c>
      <c r="X8" s="18">
        <f>+$C$8*'11- 2012'!AC9</f>
        <v>0</v>
      </c>
      <c r="Y8" s="18">
        <f>+$C$8*'11- 2012'!AD9</f>
        <v>0</v>
      </c>
      <c r="Z8" s="18">
        <f>+$C$8*'11- 2012'!AE9</f>
        <v>0</v>
      </c>
      <c r="AA8" s="18">
        <f>+$C$8*'11- 2012'!AF9</f>
        <v>0</v>
      </c>
      <c r="AB8" s="18">
        <f>+$C$8*'11- 2012'!AG9</f>
        <v>0</v>
      </c>
      <c r="AC8" s="18">
        <f>+$C$8*'11- 2012'!AH9</f>
        <v>0</v>
      </c>
      <c r="AD8" s="18">
        <f>+$C$8*'11- 2012'!AI9</f>
        <v>0</v>
      </c>
      <c r="AE8" s="18">
        <f>+$C$8*'11- 2012'!AJ9</f>
        <v>0</v>
      </c>
      <c r="AF8" s="18">
        <f>+$C$8*'11- 2012'!AK9</f>
        <v>0</v>
      </c>
      <c r="AG8" s="18">
        <f>+$C$8*'11- 2012'!AL9</f>
        <v>202087.63157894736</v>
      </c>
      <c r="AH8" s="18">
        <f>+$C$8*'11- 2012'!AM9</f>
        <v>0</v>
      </c>
      <c r="AI8" s="2"/>
    </row>
    <row r="9" spans="1:35">
      <c r="A9" s="18">
        <v>2</v>
      </c>
      <c r="B9" s="18" t="str">
        <f>+'11- 2012'!C10</f>
        <v>Odontologa Profesional</v>
      </c>
      <c r="C9" s="18">
        <f>+'11- 2012'!H10/'11- 2012'!AN10</f>
        <v>14134.183333333332</v>
      </c>
      <c r="D9" s="18">
        <f>+$C$9*'11- 2012'!I10</f>
        <v>0</v>
      </c>
      <c r="E9" s="18">
        <f>+$C$9*'11- 2012'!J10</f>
        <v>0</v>
      </c>
      <c r="F9" s="18">
        <f>+$C$9*'11- 2012'!K10</f>
        <v>0</v>
      </c>
      <c r="G9" s="18">
        <f>+$C$9*'11- 2012'!L10</f>
        <v>0</v>
      </c>
      <c r="H9" s="18">
        <f>+$C$9*'11- 2012'!M10</f>
        <v>2261469.333333333</v>
      </c>
      <c r="I9" s="18">
        <f>+$C$9*'11- 2012'!N10</f>
        <v>282683.66666666663</v>
      </c>
      <c r="J9" s="18">
        <f>+$C$9*'11- 2012'!O10</f>
        <v>0</v>
      </c>
      <c r="K9" s="18">
        <f>+$C$9*'11- 2012'!P10</f>
        <v>0</v>
      </c>
      <c r="L9" s="18">
        <f>+$C$9*'11- 2012'!Q10</f>
        <v>0</v>
      </c>
      <c r="M9" s="18">
        <f>+$C$9*'11- 2012'!R10</f>
        <v>0</v>
      </c>
      <c r="N9" s="18">
        <f>+$C$9*'11- 2012'!S10</f>
        <v>0</v>
      </c>
      <c r="O9" s="18">
        <f>+$C$9*'11- 2012'!T10</f>
        <v>0</v>
      </c>
      <c r="P9" s="18">
        <f>+$C$9*'11- 2012'!U10</f>
        <v>0</v>
      </c>
      <c r="Q9" s="18">
        <f>+$C$9*'11- 2012'!V10</f>
        <v>0</v>
      </c>
      <c r="R9" s="18">
        <f>+$C$9*'11- 2012'!W10</f>
        <v>0</v>
      </c>
      <c r="S9" s="18">
        <f>+$C$9*'11- 2012'!X10</f>
        <v>0</v>
      </c>
      <c r="T9" s="18">
        <f>+$C$9*'11- 2012'!Y10</f>
        <v>0</v>
      </c>
      <c r="U9" s="18">
        <f>+$C$9*'11- 2012'!Z10</f>
        <v>0</v>
      </c>
      <c r="V9" s="18">
        <f>+$C$9*'11- 2012'!AA10</f>
        <v>0</v>
      </c>
      <c r="W9" s="18">
        <f>+$C$9*'11- 2012'!AB10</f>
        <v>0</v>
      </c>
      <c r="X9" s="18">
        <f>+$C$9*'11- 2012'!AC10</f>
        <v>0</v>
      </c>
      <c r="Y9" s="18">
        <f>+$C$9*'11- 2012'!AD10</f>
        <v>0</v>
      </c>
      <c r="Z9" s="18">
        <f>+$C$9*'11- 2012'!AE10</f>
        <v>0</v>
      </c>
      <c r="AA9" s="18">
        <f>+$C$9*'11- 2012'!AF10</f>
        <v>0</v>
      </c>
      <c r="AB9" s="18">
        <f>+$C$9*'11- 2012'!AG10</f>
        <v>0</v>
      </c>
      <c r="AC9" s="18">
        <f>+$C$9*'11- 2012'!AH10</f>
        <v>0</v>
      </c>
      <c r="AD9" s="18">
        <f>+$C$9*'11- 2012'!AI10</f>
        <v>0</v>
      </c>
      <c r="AE9" s="18">
        <f>+$C$9*'11- 2012'!AJ10</f>
        <v>0</v>
      </c>
      <c r="AF9" s="18">
        <f>+$C$9*'11- 2012'!AK10</f>
        <v>0</v>
      </c>
      <c r="AG9" s="18">
        <f>+$C$9*'11- 2012'!AL10</f>
        <v>0</v>
      </c>
      <c r="AH9" s="18">
        <f>+$C$9*'11- 2012'!AM10</f>
        <v>0</v>
      </c>
      <c r="AI9" s="2"/>
    </row>
    <row r="10" spans="1:35">
      <c r="A10" s="18">
        <v>3</v>
      </c>
      <c r="B10" s="18" t="str">
        <f>+'11- 2012'!C11</f>
        <v>Enfermera Profesional</v>
      </c>
      <c r="C10" s="18">
        <f>+'11- 2012'!H11/'11- 2012'!AN11</f>
        <v>16333.333333333334</v>
      </c>
      <c r="D10" s="18">
        <f>+$C$10*'11- 2012'!I11</f>
        <v>0</v>
      </c>
      <c r="E10" s="18">
        <f>+$C$10*'11- 2012'!J11</f>
        <v>0</v>
      </c>
      <c r="F10" s="18">
        <f>+$C$10*'11- 2012'!K11</f>
        <v>0</v>
      </c>
      <c r="G10" s="18">
        <f>+$C$10*'11- 2012'!L11</f>
        <v>0</v>
      </c>
      <c r="H10" s="18">
        <f>+$C$10*'11- 2012'!M11</f>
        <v>0</v>
      </c>
      <c r="I10" s="18">
        <f>+$C$10*'11- 2012'!N11</f>
        <v>2286666.666666667</v>
      </c>
      <c r="J10" s="18">
        <f>+$C$10*'11- 2012'!O11</f>
        <v>0</v>
      </c>
      <c r="K10" s="18">
        <f>+$C$10*'11- 2012'!P11</f>
        <v>0</v>
      </c>
      <c r="L10" s="18">
        <f>+$C$10*'11- 2012'!Q11</f>
        <v>0</v>
      </c>
      <c r="M10" s="18">
        <f>+$C$10*'11- 2012'!R11</f>
        <v>0</v>
      </c>
      <c r="N10" s="18">
        <f>+$C$10*'11- 2012'!S11</f>
        <v>0</v>
      </c>
      <c r="O10" s="18">
        <f>+$C$10*'11- 2012'!T11</f>
        <v>0</v>
      </c>
      <c r="P10" s="18">
        <f>+$C$10*'11- 2012'!U11</f>
        <v>0</v>
      </c>
      <c r="Q10" s="18">
        <f>+$C$10*'11- 2012'!V11</f>
        <v>0</v>
      </c>
      <c r="R10" s="18">
        <f>+$C$10*'11- 2012'!W11</f>
        <v>0</v>
      </c>
      <c r="S10" s="18">
        <f>+$C$10*'11- 2012'!X11</f>
        <v>163333.33333333334</v>
      </c>
      <c r="T10" s="18">
        <f>+$C$10*'11- 2012'!Y11</f>
        <v>0</v>
      </c>
      <c r="U10" s="18">
        <f>+$C$10*'11- 2012'!Z11</f>
        <v>0</v>
      </c>
      <c r="V10" s="18">
        <f>+$C$10*'11- 2012'!AA11</f>
        <v>0</v>
      </c>
      <c r="W10" s="18">
        <f>+$C$10*'11- 2012'!AB11</f>
        <v>0</v>
      </c>
      <c r="X10" s="18">
        <f>+$C$10*'11- 2012'!AC11</f>
        <v>0</v>
      </c>
      <c r="Y10" s="18">
        <f>+$C$10*'11- 2012'!AD11</f>
        <v>0</v>
      </c>
      <c r="Z10" s="18">
        <f>+$C$10*'11- 2012'!AE11</f>
        <v>0</v>
      </c>
      <c r="AA10" s="18">
        <f>+$C$10*'11- 2012'!AF11</f>
        <v>0</v>
      </c>
      <c r="AB10" s="18">
        <f>+$C$10*'11- 2012'!AG11</f>
        <v>0</v>
      </c>
      <c r="AC10" s="18">
        <f>+$C$10*'11- 2012'!AH11</f>
        <v>0</v>
      </c>
      <c r="AD10" s="18">
        <f>+$C$10*'11- 2012'!AI11</f>
        <v>0</v>
      </c>
      <c r="AE10" s="18">
        <f>+$C$10*'11- 2012'!AJ11</f>
        <v>0</v>
      </c>
      <c r="AF10" s="18">
        <f>+$C$10*'11- 2012'!AK11</f>
        <v>490000</v>
      </c>
      <c r="AG10" s="18">
        <f>+$C$10*'11- 2012'!AL11</f>
        <v>0</v>
      </c>
      <c r="AH10" s="18">
        <f>+$C$10*'11- 2012'!AM11</f>
        <v>0</v>
      </c>
      <c r="AI10" s="2"/>
    </row>
    <row r="11" spans="1:35">
      <c r="A11" s="18">
        <v>4</v>
      </c>
      <c r="B11" s="18" t="str">
        <f>+'11- 2012'!C12</f>
        <v>Bacteriologa Profesional</v>
      </c>
      <c r="C11" s="18">
        <f>+'11- 2012'!H12/'11- 2012'!AN12</f>
        <v>11633.722222222223</v>
      </c>
      <c r="D11" s="18">
        <f>+$C$11*'11- 2012'!I12</f>
        <v>0</v>
      </c>
      <c r="E11" s="18">
        <f>+$C$11*'11- 2012'!J12</f>
        <v>0</v>
      </c>
      <c r="F11" s="18">
        <f>+$C$11*'11- 2012'!K12</f>
        <v>0</v>
      </c>
      <c r="G11" s="18">
        <f>+$C$11*'11- 2012'!L12</f>
        <v>0</v>
      </c>
      <c r="H11" s="18">
        <f>+$C$11*'11- 2012'!M12</f>
        <v>0</v>
      </c>
      <c r="I11" s="18">
        <f>+$C$11*'11- 2012'!N12</f>
        <v>0</v>
      </c>
      <c r="J11" s="18">
        <f>+$C$11*'11- 2012'!O12</f>
        <v>0</v>
      </c>
      <c r="K11" s="18">
        <f>+$C$11*'11- 2012'!P12</f>
        <v>0</v>
      </c>
      <c r="L11" s="18">
        <f>+$C$11*'11- 2012'!Q12</f>
        <v>0</v>
      </c>
      <c r="M11" s="18">
        <f>+$C$11*'11- 2012'!R12</f>
        <v>0</v>
      </c>
      <c r="N11" s="18">
        <f>+$C$11*'11- 2012'!S12</f>
        <v>0</v>
      </c>
      <c r="O11" s="18">
        <f>+$C$11*'11- 2012'!T12</f>
        <v>0</v>
      </c>
      <c r="P11" s="18">
        <f>+$C$11*'11- 2012'!U12</f>
        <v>0</v>
      </c>
      <c r="Q11" s="18">
        <f>+$C$11*'11- 2012'!V12</f>
        <v>0</v>
      </c>
      <c r="R11" s="18">
        <f>+$C$11*'11- 2012'!W12</f>
        <v>0</v>
      </c>
      <c r="S11" s="18">
        <f>+$C$11*'11- 2012'!X12</f>
        <v>0</v>
      </c>
      <c r="T11" s="18">
        <f>+$C$11*'11- 2012'!Y12</f>
        <v>2094070</v>
      </c>
      <c r="U11" s="18">
        <f>+$C$11*'11- 2012'!Z12</f>
        <v>0</v>
      </c>
      <c r="V11" s="18">
        <f>+$C$11*'11- 2012'!AA12</f>
        <v>0</v>
      </c>
      <c r="W11" s="18">
        <f>+$C$11*'11- 2012'!AB12</f>
        <v>0</v>
      </c>
      <c r="X11" s="18">
        <f>+$C$11*'11- 2012'!AC12</f>
        <v>0</v>
      </c>
      <c r="Y11" s="18">
        <f>+$C$11*'11- 2012'!AD12</f>
        <v>0</v>
      </c>
      <c r="Z11" s="18">
        <f>+$C$11*'11- 2012'!AE12</f>
        <v>0</v>
      </c>
      <c r="AA11" s="18">
        <f>+$C$11*'11- 2012'!AF12</f>
        <v>0</v>
      </c>
      <c r="AB11" s="18">
        <f>+$C$11*'11- 2012'!AG12</f>
        <v>0</v>
      </c>
      <c r="AC11" s="18">
        <f>+$C$11*'11- 2012'!AH12</f>
        <v>0</v>
      </c>
      <c r="AD11" s="18">
        <f>+$C$11*'11- 2012'!AI12</f>
        <v>0</v>
      </c>
      <c r="AE11" s="18">
        <f>+$C$11*'11- 2012'!AJ12</f>
        <v>0</v>
      </c>
      <c r="AF11" s="18">
        <f>+$C$11*'11- 2012'!AK12</f>
        <v>0</v>
      </c>
      <c r="AG11" s="18">
        <f>+$C$11*'11- 2012'!AL12</f>
        <v>0</v>
      </c>
      <c r="AH11" s="18">
        <f>+$C$11*'11- 2012'!AM12</f>
        <v>0</v>
      </c>
      <c r="AI11" s="2"/>
    </row>
    <row r="12" spans="1:35">
      <c r="A12" s="18">
        <v>5</v>
      </c>
      <c r="B12" s="18" t="str">
        <f>+'11- 2012'!C13</f>
        <v>Auxiliar de Enfermeria</v>
      </c>
      <c r="C12" s="18">
        <f>+'11- 2012'!H13/'11- 2012'!AN13</f>
        <v>8038.3277777777776</v>
      </c>
      <c r="D12" s="18">
        <f>+$C$12*'11- 2012'!I13</f>
        <v>321533.11111111112</v>
      </c>
      <c r="E12" s="18">
        <f>+$C$12*'11- 2012'!J13</f>
        <v>80383.277777777781</v>
      </c>
      <c r="F12" s="18">
        <f>+$C$12*'11- 2012'!K13</f>
        <v>321533.11111111112</v>
      </c>
      <c r="G12" s="18">
        <f>+$C$12*'11- 2012'!L13</f>
        <v>0</v>
      </c>
      <c r="H12" s="18">
        <f>+$C$12*'11- 2012'!M13</f>
        <v>0</v>
      </c>
      <c r="I12" s="18">
        <f>+$C$12*'11- 2012'!N13</f>
        <v>482299.66666666663</v>
      </c>
      <c r="J12" s="18">
        <f>+$C$12*'11- 2012'!O13</f>
        <v>0</v>
      </c>
      <c r="K12" s="18">
        <f>+$C$12*'11- 2012'!P13</f>
        <v>160766.55555555556</v>
      </c>
      <c r="L12" s="18">
        <f>+$C$12*'11- 2012'!Q13</f>
        <v>0</v>
      </c>
      <c r="M12" s="18">
        <f>+$C$12*'11- 2012'!R13</f>
        <v>0</v>
      </c>
      <c r="N12" s="18">
        <f>+$C$12*'11- 2012'!S13</f>
        <v>0</v>
      </c>
      <c r="O12" s="18">
        <f>+$C$12*'11- 2012'!T13</f>
        <v>0</v>
      </c>
      <c r="P12" s="18">
        <f>+$C$12*'11- 2012'!U13</f>
        <v>0</v>
      </c>
      <c r="Q12" s="18">
        <f>+$C$12*'11- 2012'!V13</f>
        <v>0</v>
      </c>
      <c r="R12" s="18">
        <f>+$C$12*'11- 2012'!W13</f>
        <v>0</v>
      </c>
      <c r="S12" s="18">
        <f>+$C$12*'11- 2012'!X13</f>
        <v>0</v>
      </c>
      <c r="T12" s="18">
        <f>+$C$12*'11- 2012'!Y13</f>
        <v>0</v>
      </c>
      <c r="U12" s="18">
        <f>+$C$12*'11- 2012'!Z13</f>
        <v>0</v>
      </c>
      <c r="V12" s="18">
        <f>+$C$12*'11- 2012'!AA13</f>
        <v>0</v>
      </c>
      <c r="W12" s="18">
        <f>+$C$12*'11- 2012'!AB13</f>
        <v>0</v>
      </c>
      <c r="X12" s="18">
        <f>+$C$12*'11- 2012'!AC13</f>
        <v>0</v>
      </c>
      <c r="Y12" s="18">
        <f>+$C$12*'11- 2012'!AD13</f>
        <v>0</v>
      </c>
      <c r="Z12" s="18">
        <f>+$C$12*'11- 2012'!AE13</f>
        <v>0</v>
      </c>
      <c r="AA12" s="18">
        <f>+$C$12*'11- 2012'!AF13</f>
        <v>0</v>
      </c>
      <c r="AB12" s="18">
        <f>+$C$12*'11- 2012'!AG13</f>
        <v>0</v>
      </c>
      <c r="AC12" s="18">
        <f>+$C$12*'11- 2012'!AH13</f>
        <v>0</v>
      </c>
      <c r="AD12" s="18">
        <f>+$C$12*'11- 2012'!AI13</f>
        <v>0</v>
      </c>
      <c r="AE12" s="18">
        <f>+$C$12*'11- 2012'!AJ13</f>
        <v>0</v>
      </c>
      <c r="AF12" s="18">
        <f>+$C$12*'11- 2012'!AK13</f>
        <v>0</v>
      </c>
      <c r="AG12" s="18">
        <f>+$C$12*'11- 2012'!AL13</f>
        <v>80383.277777777781</v>
      </c>
      <c r="AH12" s="18">
        <f>+$C$12*'11- 2012'!AM13</f>
        <v>0</v>
      </c>
      <c r="AI12" s="2"/>
    </row>
    <row r="13" spans="1:35">
      <c r="A13" s="16">
        <v>6</v>
      </c>
      <c r="B13" s="18" t="str">
        <f>+'11- 2012'!C14</f>
        <v>Auxiliar de Enfermeria</v>
      </c>
      <c r="C13" s="18">
        <f>+'11- 2012'!H14/'11- 2012'!AN14</f>
        <v>8038.3277777777776</v>
      </c>
      <c r="D13" s="18">
        <f>+$C$13*'11- 2012'!I14</f>
        <v>321533.11111111112</v>
      </c>
      <c r="E13" s="18">
        <f>+$C$13*'11- 2012'!J14</f>
        <v>80383.277777777781</v>
      </c>
      <c r="F13" s="18">
        <f>+$C$13*'11- 2012'!K14</f>
        <v>321533.11111111112</v>
      </c>
      <c r="G13" s="18">
        <f>+$C$13*'11- 2012'!L14</f>
        <v>0</v>
      </c>
      <c r="H13" s="18">
        <f>+$C$13*'11- 2012'!M14</f>
        <v>0</v>
      </c>
      <c r="I13" s="18">
        <f>+$C$13*'11- 2012'!N14</f>
        <v>482299.66666666663</v>
      </c>
      <c r="J13" s="18">
        <f>+$C$13*'11- 2012'!O14</f>
        <v>0</v>
      </c>
      <c r="K13" s="18">
        <f>+$C$13*'11- 2012'!P14</f>
        <v>160766.55555555556</v>
      </c>
      <c r="L13" s="18">
        <f>+$C$13*'11- 2012'!Q14</f>
        <v>0</v>
      </c>
      <c r="M13" s="18">
        <f>+$C$13*'11- 2012'!R14</f>
        <v>0</v>
      </c>
      <c r="N13" s="18">
        <f>+$C$13*'11- 2012'!S14</f>
        <v>0</v>
      </c>
      <c r="O13" s="18">
        <f>+$C$13*'11- 2012'!T14</f>
        <v>0</v>
      </c>
      <c r="P13" s="18">
        <f>+$C$13*'11- 2012'!U14</f>
        <v>0</v>
      </c>
      <c r="Q13" s="18">
        <f>+$C$13*'11- 2012'!V14</f>
        <v>0</v>
      </c>
      <c r="R13" s="18">
        <f>+$C$13*'11- 2012'!W14</f>
        <v>0</v>
      </c>
      <c r="S13" s="18">
        <f>+$C$13*'11- 2012'!X14</f>
        <v>0</v>
      </c>
      <c r="T13" s="18">
        <f>+$C$13*'11- 2012'!Y14</f>
        <v>0</v>
      </c>
      <c r="U13" s="18">
        <f>+$C$13*'11- 2012'!Z14</f>
        <v>0</v>
      </c>
      <c r="V13" s="18">
        <f>+$C$13*'11- 2012'!AA14</f>
        <v>0</v>
      </c>
      <c r="W13" s="18">
        <f>+$C$13*'11- 2012'!AB14</f>
        <v>0</v>
      </c>
      <c r="X13" s="18">
        <f>+$C$13*'11- 2012'!AC14</f>
        <v>0</v>
      </c>
      <c r="Y13" s="18">
        <f>+$C$13*'11- 2012'!AD14</f>
        <v>0</v>
      </c>
      <c r="Z13" s="18">
        <f>+$C$13*'11- 2012'!AE14</f>
        <v>0</v>
      </c>
      <c r="AA13" s="18">
        <f>+$C$13*'11- 2012'!AF14</f>
        <v>0</v>
      </c>
      <c r="AB13" s="18">
        <f>+$C$13*'11- 2012'!AG14</f>
        <v>0</v>
      </c>
      <c r="AC13" s="18">
        <f>+$C$13*'11- 2012'!AH14</f>
        <v>0</v>
      </c>
      <c r="AD13" s="18">
        <f>+$C$13*'11- 2012'!AI14</f>
        <v>0</v>
      </c>
      <c r="AE13" s="18">
        <f>+$C$13*'11- 2012'!AJ14</f>
        <v>0</v>
      </c>
      <c r="AF13" s="18">
        <f>+$C$13*'11- 2012'!AK14</f>
        <v>0</v>
      </c>
      <c r="AG13" s="18">
        <f>+$C$13*'11- 2012'!AL14</f>
        <v>80383.277777777781</v>
      </c>
      <c r="AH13" s="18">
        <f>+$C$13*'11- 2012'!AM14</f>
        <v>0</v>
      </c>
      <c r="AI13" s="2"/>
    </row>
    <row r="14" spans="1:35">
      <c r="A14" s="18">
        <v>7</v>
      </c>
      <c r="B14" s="18" t="str">
        <f>+'11- 2012'!C15</f>
        <v>Auxiliar de Enfermeria</v>
      </c>
      <c r="C14" s="18">
        <f>+'11- 2012'!H15/'11- 2012'!AN15</f>
        <v>8511.1705882352944</v>
      </c>
      <c r="D14" s="18">
        <f>+$C$14*'11- 2012'!I15</f>
        <v>340446.82352941181</v>
      </c>
      <c r="E14" s="18">
        <f>+$C$14*'11- 2012'!J15</f>
        <v>85111.705882352951</v>
      </c>
      <c r="F14" s="18">
        <f>+$C$14*'11- 2012'!K15</f>
        <v>340446.82352941181</v>
      </c>
      <c r="G14" s="18">
        <f>+$C$14*'11- 2012'!L15</f>
        <v>0</v>
      </c>
      <c r="H14" s="18">
        <f>+$C$14*'11- 2012'!M15</f>
        <v>0</v>
      </c>
      <c r="I14" s="18">
        <f>+$C$14*'11- 2012'!N15</f>
        <v>340446.82352941181</v>
      </c>
      <c r="J14" s="18">
        <f>+$C$14*'11- 2012'!O15</f>
        <v>0</v>
      </c>
      <c r="K14" s="18">
        <f>+$C$14*'11- 2012'!P15</f>
        <v>170223.4117647059</v>
      </c>
      <c r="L14" s="18">
        <f>+$C$14*'11- 2012'!Q15</f>
        <v>0</v>
      </c>
      <c r="M14" s="18">
        <f>+$C$14*'11- 2012'!R15</f>
        <v>0</v>
      </c>
      <c r="N14" s="18">
        <f>+$C$14*'11- 2012'!S15</f>
        <v>0</v>
      </c>
      <c r="O14" s="18">
        <f>+$C$14*'11- 2012'!T15</f>
        <v>0</v>
      </c>
      <c r="P14" s="18">
        <f>+$C$14*'11- 2012'!U15</f>
        <v>0</v>
      </c>
      <c r="Q14" s="18">
        <f>+$C$14*'11- 2012'!V15</f>
        <v>0</v>
      </c>
      <c r="R14" s="18">
        <f>+$C$14*'11- 2012'!W15</f>
        <v>0</v>
      </c>
      <c r="S14" s="18">
        <f>+$C$14*'11- 2012'!X15</f>
        <v>85111.705882352951</v>
      </c>
      <c r="T14" s="18">
        <f>+$C$14*'11- 2012'!Y15</f>
        <v>0</v>
      </c>
      <c r="U14" s="18">
        <f>+$C$14*'11- 2012'!Z15</f>
        <v>0</v>
      </c>
      <c r="V14" s="18">
        <f>+$C$14*'11- 2012'!AA15</f>
        <v>0</v>
      </c>
      <c r="W14" s="18">
        <f>+$C$14*'11- 2012'!AB15</f>
        <v>0</v>
      </c>
      <c r="X14" s="18">
        <f>+$C$14*'11- 2012'!AC15</f>
        <v>0</v>
      </c>
      <c r="Y14" s="18">
        <f>+$C$14*'11- 2012'!AD15</f>
        <v>0</v>
      </c>
      <c r="Z14" s="18">
        <f>+$C$14*'11- 2012'!AE15</f>
        <v>0</v>
      </c>
      <c r="AA14" s="18">
        <f>+$C$14*'11- 2012'!AF15</f>
        <v>0</v>
      </c>
      <c r="AB14" s="18">
        <f>+$C$14*'11- 2012'!AG15</f>
        <v>0</v>
      </c>
      <c r="AC14" s="18">
        <f>+$C$14*'11- 2012'!AH15</f>
        <v>0</v>
      </c>
      <c r="AD14" s="18">
        <f>+$C$14*'11- 2012'!AI15</f>
        <v>0</v>
      </c>
      <c r="AE14" s="18">
        <f>+$C$14*'11- 2012'!AJ15</f>
        <v>0</v>
      </c>
      <c r="AF14" s="18">
        <f>+$C$14*'11- 2012'!AK15</f>
        <v>0</v>
      </c>
      <c r="AG14" s="18">
        <f>+$C$14*'11- 2012'!AL15</f>
        <v>85111.705882352951</v>
      </c>
      <c r="AH14" s="18">
        <f>+$C$14*'11- 2012'!AM15</f>
        <v>0</v>
      </c>
      <c r="AI14" s="2"/>
    </row>
    <row r="15" spans="1:35">
      <c r="A15" s="18">
        <v>8</v>
      </c>
      <c r="B15" s="18" t="str">
        <f>+'11- 2012'!C16</f>
        <v>Auxiliar de Enfermeria</v>
      </c>
      <c r="C15" s="18">
        <f>+'11- 2012'!H16/'11- 2012'!AN16</f>
        <v>8511.1705882352944</v>
      </c>
      <c r="D15" s="18">
        <f>+$C$15*'11- 2012'!I16</f>
        <v>340446.82352941181</v>
      </c>
      <c r="E15" s="18">
        <f>+$C$15*'11- 2012'!J16</f>
        <v>85111.705882352951</v>
      </c>
      <c r="F15" s="18">
        <f>+$C$15*'11- 2012'!K16</f>
        <v>340446.82352941181</v>
      </c>
      <c r="G15" s="18">
        <f>+$C$15*'11- 2012'!L16</f>
        <v>0</v>
      </c>
      <c r="H15" s="18">
        <f>+$C$15*'11- 2012'!M16</f>
        <v>0</v>
      </c>
      <c r="I15" s="18">
        <f>+$C$15*'11- 2012'!N16</f>
        <v>340446.82352941181</v>
      </c>
      <c r="J15" s="18">
        <f>+$C$15*'11- 2012'!O16</f>
        <v>0</v>
      </c>
      <c r="K15" s="18">
        <f>+$C$15*'11- 2012'!P16</f>
        <v>170223.4117647059</v>
      </c>
      <c r="L15" s="18">
        <f>+$C$15*'11- 2012'!Q16</f>
        <v>0</v>
      </c>
      <c r="M15" s="18">
        <f>+$C$15*'11- 2012'!R16</f>
        <v>0</v>
      </c>
      <c r="N15" s="18">
        <f>+$C$15*'11- 2012'!S16</f>
        <v>0</v>
      </c>
      <c r="O15" s="18">
        <f>+$C$15*'11- 2012'!T16</f>
        <v>0</v>
      </c>
      <c r="P15" s="18">
        <f>+$C$15*'11- 2012'!U16</f>
        <v>0</v>
      </c>
      <c r="Q15" s="18">
        <f>+$C$15*'11- 2012'!V16</f>
        <v>0</v>
      </c>
      <c r="R15" s="18">
        <f>+$C$15*'11- 2012'!W16</f>
        <v>0</v>
      </c>
      <c r="S15" s="18">
        <f>+$C$15*'11- 2012'!X16</f>
        <v>85111.705882352951</v>
      </c>
      <c r="T15" s="18">
        <f>+$C$15*'11- 2012'!Y16</f>
        <v>0</v>
      </c>
      <c r="U15" s="18">
        <f>+$C$15*'11- 2012'!Z16</f>
        <v>0</v>
      </c>
      <c r="V15" s="18">
        <f>+$C$15*'11- 2012'!AA16</f>
        <v>0</v>
      </c>
      <c r="W15" s="18">
        <f>+$C$15*'11- 2012'!AB16</f>
        <v>0</v>
      </c>
      <c r="X15" s="18">
        <f>+$C$15*'11- 2012'!AC16</f>
        <v>0</v>
      </c>
      <c r="Y15" s="18">
        <f>+$C$15*'11- 2012'!AD16</f>
        <v>0</v>
      </c>
      <c r="Z15" s="18">
        <f>+$C$15*'11- 2012'!AE16</f>
        <v>0</v>
      </c>
      <c r="AA15" s="18">
        <f>+$C$15*'11- 2012'!AF16</f>
        <v>0</v>
      </c>
      <c r="AB15" s="18">
        <f>+$C$15*'11- 2012'!AG16</f>
        <v>0</v>
      </c>
      <c r="AC15" s="18">
        <f>+$C$15*'11- 2012'!AH16</f>
        <v>0</v>
      </c>
      <c r="AD15" s="18">
        <f>+$C$15*'11- 2012'!AI16</f>
        <v>0</v>
      </c>
      <c r="AE15" s="18">
        <f>+$C$15*'11- 2012'!AJ16</f>
        <v>0</v>
      </c>
      <c r="AF15" s="18">
        <f>+$C$15*'11- 2012'!AK16</f>
        <v>0</v>
      </c>
      <c r="AG15" s="18">
        <f>+$C$15*'11- 2012'!AL16</f>
        <v>85111.705882352951</v>
      </c>
      <c r="AH15" s="18">
        <f>+$C$15*'11- 2012'!AM16</f>
        <v>0</v>
      </c>
      <c r="AI15" s="2"/>
    </row>
    <row r="16" spans="1:35">
      <c r="A16" s="18">
        <v>9</v>
      </c>
      <c r="B16" s="18" t="str">
        <f>+'11- 2012'!C17</f>
        <v>Auxiliar de Enfermeria</v>
      </c>
      <c r="C16" s="18">
        <f>+'11- 2012'!H17/'11- 2012'!AN17</f>
        <v>9043.1187499999996</v>
      </c>
      <c r="D16" s="18">
        <f>+$C$16*'11- 2012'!I17</f>
        <v>361724.75</v>
      </c>
      <c r="E16" s="18">
        <f>+$C$16*'11- 2012'!J17</f>
        <v>90431.1875</v>
      </c>
      <c r="F16" s="18">
        <f>+$C$16*'11- 2012'!K17</f>
        <v>361724.75</v>
      </c>
      <c r="G16" s="18">
        <f>+$C$16*'11- 2012'!L17</f>
        <v>0</v>
      </c>
      <c r="H16" s="18">
        <f>+$C$16*'11- 2012'!M17</f>
        <v>0</v>
      </c>
      <c r="I16" s="18">
        <f>+$C$16*'11- 2012'!N17</f>
        <v>361724.75</v>
      </c>
      <c r="J16" s="18">
        <f>+$C$16*'11- 2012'!O17</f>
        <v>0</v>
      </c>
      <c r="K16" s="18">
        <f>+$C$16*'11- 2012'!P17</f>
        <v>180862.375</v>
      </c>
      <c r="L16" s="18">
        <f>+$C$16*'11- 2012'!Q17</f>
        <v>0</v>
      </c>
      <c r="M16" s="18">
        <f>+$C$16*'11- 2012'!R17</f>
        <v>0</v>
      </c>
      <c r="N16" s="18">
        <f>+$C$16*'11- 2012'!S17</f>
        <v>0</v>
      </c>
      <c r="O16" s="18">
        <f>+$C$16*'11- 2012'!T17</f>
        <v>0</v>
      </c>
      <c r="P16" s="18">
        <f>+$C$16*'11- 2012'!U17</f>
        <v>0</v>
      </c>
      <c r="Q16" s="18">
        <f>+$C$16*'11- 2012'!V17</f>
        <v>0</v>
      </c>
      <c r="R16" s="18">
        <f>+$C$16*'11- 2012'!W17</f>
        <v>0</v>
      </c>
      <c r="S16" s="18">
        <f>+$C$16*'11- 2012'!X17</f>
        <v>0</v>
      </c>
      <c r="T16" s="18">
        <f>+$C$16*'11- 2012'!Y17</f>
        <v>0</v>
      </c>
      <c r="U16" s="18">
        <f>+$C$16*'11- 2012'!Z17</f>
        <v>0</v>
      </c>
      <c r="V16" s="18">
        <f>+$C$16*'11- 2012'!AA17</f>
        <v>0</v>
      </c>
      <c r="W16" s="18">
        <f>+$C$16*'11- 2012'!AB17</f>
        <v>0</v>
      </c>
      <c r="X16" s="18">
        <f>+$C$16*'11- 2012'!AC17</f>
        <v>0</v>
      </c>
      <c r="Y16" s="18">
        <f>+$C$16*'11- 2012'!AD17</f>
        <v>0</v>
      </c>
      <c r="Z16" s="18">
        <f>+$C$16*'11- 2012'!AE17</f>
        <v>0</v>
      </c>
      <c r="AA16" s="18">
        <f>+$C$16*'11- 2012'!AF17</f>
        <v>0</v>
      </c>
      <c r="AB16" s="18">
        <f>+$C$16*'11- 2012'!AG17</f>
        <v>0</v>
      </c>
      <c r="AC16" s="18">
        <f>+$C$16*'11- 2012'!AH17</f>
        <v>0</v>
      </c>
      <c r="AD16" s="18">
        <f>+$C$16*'11- 2012'!AI17</f>
        <v>0</v>
      </c>
      <c r="AE16" s="18">
        <f>+$C$16*'11- 2012'!AJ17</f>
        <v>0</v>
      </c>
      <c r="AF16" s="18">
        <f>+$C$16*'11- 2012'!AK17</f>
        <v>0</v>
      </c>
      <c r="AG16" s="18">
        <f>+$C$16*'11- 2012'!AL17</f>
        <v>90431.1875</v>
      </c>
      <c r="AH16" s="18">
        <f>+$C$16*'11- 2012'!AM17</f>
        <v>0</v>
      </c>
      <c r="AI16" s="2"/>
    </row>
    <row r="17" spans="1:37">
      <c r="A17" s="16">
        <v>10</v>
      </c>
      <c r="B17" s="18" t="str">
        <f>+'11- 2012'!C18</f>
        <v>Auxiliar de Enfermeria</v>
      </c>
      <c r="C17" s="18">
        <f>+'11- 2012'!H18/'11- 2012'!AN18</f>
        <v>8030.3687499999996</v>
      </c>
      <c r="D17" s="18">
        <f>+$C$17*'11- 2012'!I18</f>
        <v>321214.75</v>
      </c>
      <c r="E17" s="18">
        <f>+$C$17*'11- 2012'!J18</f>
        <v>80303.6875</v>
      </c>
      <c r="F17" s="18">
        <f>+$C$17*'11- 2012'!K18</f>
        <v>321214.75</v>
      </c>
      <c r="G17" s="18">
        <f>+$C$17*'11- 2012'!L18</f>
        <v>0</v>
      </c>
      <c r="H17" s="18">
        <f>+$C$17*'11- 2012'!M18</f>
        <v>0</v>
      </c>
      <c r="I17" s="18">
        <f>+$C$17*'11- 2012'!N18</f>
        <v>321214.75</v>
      </c>
      <c r="J17" s="18">
        <f>+$C$17*'11- 2012'!O18</f>
        <v>0</v>
      </c>
      <c r="K17" s="18">
        <f>+$C$17*'11- 2012'!P18</f>
        <v>160607.375</v>
      </c>
      <c r="L17" s="18">
        <f>+$C$17*'11- 2012'!Q18</f>
        <v>0</v>
      </c>
      <c r="M17" s="18">
        <f>+$C$17*'11- 2012'!R18</f>
        <v>0</v>
      </c>
      <c r="N17" s="18">
        <f>+$C$17*'11- 2012'!S18</f>
        <v>0</v>
      </c>
      <c r="O17" s="18">
        <f>+$C$17*'11- 2012'!T18</f>
        <v>0</v>
      </c>
      <c r="P17" s="18">
        <f>+$C$17*'11- 2012'!U18</f>
        <v>0</v>
      </c>
      <c r="Q17" s="18">
        <f>+$C$17*'11- 2012'!V18</f>
        <v>0</v>
      </c>
      <c r="R17" s="18">
        <f>+$C$17*'11- 2012'!W18</f>
        <v>0</v>
      </c>
      <c r="S17" s="18">
        <f>+$C$17*'11- 2012'!X18</f>
        <v>0</v>
      </c>
      <c r="T17" s="18">
        <f>+$C$17*'11- 2012'!Y18</f>
        <v>0</v>
      </c>
      <c r="U17" s="18">
        <f>+$C$17*'11- 2012'!Z18</f>
        <v>0</v>
      </c>
      <c r="V17" s="18">
        <f>+$C$17*'11- 2012'!AA18</f>
        <v>0</v>
      </c>
      <c r="W17" s="18">
        <f>+$C$17*'11- 2012'!AB18</f>
        <v>0</v>
      </c>
      <c r="X17" s="18">
        <f>+$C$17*'11- 2012'!AC18</f>
        <v>0</v>
      </c>
      <c r="Y17" s="18">
        <f>+$C$17*'11- 2012'!AD18</f>
        <v>0</v>
      </c>
      <c r="Z17" s="18">
        <f>+$C$17*'11- 2012'!AE18</f>
        <v>0</v>
      </c>
      <c r="AA17" s="18">
        <f>+$C$17*'11- 2012'!AF18</f>
        <v>0</v>
      </c>
      <c r="AB17" s="18">
        <f>+$C$17*'11- 2012'!AG18</f>
        <v>0</v>
      </c>
      <c r="AC17" s="18">
        <f>+$C$17*'11- 2012'!AH18</f>
        <v>0</v>
      </c>
      <c r="AD17" s="18">
        <f>+$C$17*'11- 2012'!AI18</f>
        <v>0</v>
      </c>
      <c r="AE17" s="18">
        <f>+$C$17*'11- 2012'!AJ18</f>
        <v>0</v>
      </c>
      <c r="AF17" s="18">
        <f>+$C$17*'11- 2012'!AK18</f>
        <v>0</v>
      </c>
      <c r="AG17" s="18">
        <f>+$C$17*'11- 2012'!AL18</f>
        <v>80303.6875</v>
      </c>
      <c r="AH17" s="18">
        <f>+$C$17*'11- 2012'!AM18</f>
        <v>0</v>
      </c>
      <c r="AI17" s="2"/>
    </row>
    <row r="18" spans="1:37">
      <c r="A18" s="18">
        <v>11</v>
      </c>
      <c r="B18" s="18" t="str">
        <f>+'11- 2012'!C19</f>
        <v>Conductor de Ambulancia</v>
      </c>
      <c r="C18" s="18">
        <f>+'11- 2012'!H19/'11- 2012'!AN19</f>
        <v>7842.0611111111111</v>
      </c>
      <c r="D18" s="18">
        <f>+$C$18*'11- 2012'!I19</f>
        <v>0</v>
      </c>
      <c r="E18" s="18">
        <f>+$C$18*'11- 2012'!J19</f>
        <v>0</v>
      </c>
      <c r="F18" s="18">
        <f>+$C$18*'11- 2012'!K19</f>
        <v>0</v>
      </c>
      <c r="G18" s="18">
        <f>+$C$18*'11- 2012'!L19</f>
        <v>0</v>
      </c>
      <c r="H18" s="18">
        <f>+$C$18*'11- 2012'!M19</f>
        <v>0</v>
      </c>
      <c r="I18" s="18">
        <f>+$C$18*'11- 2012'!N19</f>
        <v>0</v>
      </c>
      <c r="J18" s="18">
        <f>+$C$18*'11- 2012'!O19</f>
        <v>0</v>
      </c>
      <c r="K18" s="18">
        <f>+$C$18*'11- 2012'!P19</f>
        <v>0</v>
      </c>
      <c r="L18" s="18">
        <f>+$C$18*'11- 2012'!Q19</f>
        <v>0</v>
      </c>
      <c r="M18" s="18">
        <f>+$C$18*'11- 2012'!R19</f>
        <v>0</v>
      </c>
      <c r="N18" s="18">
        <f>+$C$18*'11- 2012'!S19</f>
        <v>0</v>
      </c>
      <c r="O18" s="18">
        <f>+$C$18*'11- 2012'!T19</f>
        <v>0</v>
      </c>
      <c r="P18" s="18">
        <f>+$C$18*'11- 2012'!U19</f>
        <v>0</v>
      </c>
      <c r="Q18" s="18">
        <f>+$C$18*'11- 2012'!V19</f>
        <v>0</v>
      </c>
      <c r="R18" s="18">
        <f>+$C$18*'11- 2012'!W19</f>
        <v>0</v>
      </c>
      <c r="S18" s="18">
        <f>+$C$18*'11- 2012'!X19</f>
        <v>0</v>
      </c>
      <c r="T18" s="18">
        <f>+$C$18*'11- 2012'!Y19</f>
        <v>0</v>
      </c>
      <c r="U18" s="18">
        <f>+$C$18*'11- 2012'!Z19</f>
        <v>0</v>
      </c>
      <c r="V18" s="18">
        <f>+$C$18*'11- 2012'!AA19</f>
        <v>0</v>
      </c>
      <c r="W18" s="18">
        <f>+$C$18*'11- 2012'!AB19</f>
        <v>0</v>
      </c>
      <c r="X18" s="18">
        <f>+$C$18*'11- 2012'!AC19</f>
        <v>0</v>
      </c>
      <c r="Y18" s="18">
        <f>+$C$18*'11- 2012'!AD19</f>
        <v>0</v>
      </c>
      <c r="Z18" s="18">
        <f>+$C$18*'11- 2012'!AE19</f>
        <v>0</v>
      </c>
      <c r="AA18" s="18">
        <f>+$C$18*'11- 2012'!AF19</f>
        <v>0</v>
      </c>
      <c r="AB18" s="18">
        <f>+$C$18*'11- 2012'!AG19</f>
        <v>0</v>
      </c>
      <c r="AC18" s="18">
        <f>+$C$18*'11- 2012'!AH19</f>
        <v>0</v>
      </c>
      <c r="AD18" s="18">
        <f>+$C$18*'11- 2012'!AI19</f>
        <v>0</v>
      </c>
      <c r="AE18" s="18">
        <f>+$C$18*'11- 2012'!AJ19</f>
        <v>0</v>
      </c>
      <c r="AF18" s="18">
        <f>+$C$18*'11- 2012'!AK19</f>
        <v>0</v>
      </c>
      <c r="AG18" s="18">
        <f>+$C$18*'11- 2012'!AL19</f>
        <v>1411571</v>
      </c>
      <c r="AH18" s="18">
        <f>+$C$18*'11- 2012'!AM19</f>
        <v>0</v>
      </c>
      <c r="AI18" s="2"/>
    </row>
    <row r="19" spans="1:37">
      <c r="A19" s="18">
        <v>12</v>
      </c>
      <c r="B19" s="18" t="str">
        <f>+'11- 2012'!C20</f>
        <v>Conductor de Ambulancia</v>
      </c>
      <c r="C19" s="18">
        <f>+'11- 2012'!H20/'11- 2012'!AN20</f>
        <v>7842.0611111111111</v>
      </c>
      <c r="D19" s="18">
        <f>+$C$19*'11- 2012'!I20</f>
        <v>0</v>
      </c>
      <c r="E19" s="18">
        <f>+$C$19*'11- 2012'!J20</f>
        <v>0</v>
      </c>
      <c r="F19" s="18">
        <f>+$C$19*'11- 2012'!K20</f>
        <v>0</v>
      </c>
      <c r="G19" s="18">
        <f>+$C$19*'11- 2012'!L20</f>
        <v>0</v>
      </c>
      <c r="H19" s="18">
        <f>+$C$19*'11- 2012'!M20</f>
        <v>0</v>
      </c>
      <c r="I19" s="18">
        <f>+$C$19*'11- 2012'!N20</f>
        <v>0</v>
      </c>
      <c r="J19" s="18">
        <f>+$C$19*'11- 2012'!O20</f>
        <v>0</v>
      </c>
      <c r="K19" s="18">
        <f>+$C$19*'11- 2012'!P20</f>
        <v>0</v>
      </c>
      <c r="L19" s="18">
        <f>+$C$19*'11- 2012'!Q20</f>
        <v>0</v>
      </c>
      <c r="M19" s="18">
        <f>+$C$19*'11- 2012'!R20</f>
        <v>0</v>
      </c>
      <c r="N19" s="18">
        <f>+$C$19*'11- 2012'!S20</f>
        <v>0</v>
      </c>
      <c r="O19" s="18">
        <f>+$C$19*'11- 2012'!T20</f>
        <v>0</v>
      </c>
      <c r="P19" s="18">
        <f>+$C$19*'11- 2012'!U20</f>
        <v>0</v>
      </c>
      <c r="Q19" s="18">
        <f>+$C$19*'11- 2012'!V20</f>
        <v>0</v>
      </c>
      <c r="R19" s="18">
        <f>+$C$19*'11- 2012'!W20</f>
        <v>0</v>
      </c>
      <c r="S19" s="18">
        <f>+$C$19*'11- 2012'!X20</f>
        <v>0</v>
      </c>
      <c r="T19" s="18">
        <f>+$C$19*'11- 2012'!Y20</f>
        <v>0</v>
      </c>
      <c r="U19" s="18">
        <f>+$C$19*'11- 2012'!Z20</f>
        <v>0</v>
      </c>
      <c r="V19" s="18">
        <f>+$C$19*'11- 2012'!AA20</f>
        <v>0</v>
      </c>
      <c r="W19" s="18">
        <f>+$C$19*'11- 2012'!AB20</f>
        <v>0</v>
      </c>
      <c r="X19" s="18">
        <f>+$C$19*'11- 2012'!AC20</f>
        <v>0</v>
      </c>
      <c r="Y19" s="18">
        <f>+$C$19*'11- 2012'!AD20</f>
        <v>0</v>
      </c>
      <c r="Z19" s="18">
        <f>+$C$19*'11- 2012'!AE20</f>
        <v>0</v>
      </c>
      <c r="AA19" s="18">
        <f>+$C$19*'11- 2012'!AF20</f>
        <v>0</v>
      </c>
      <c r="AB19" s="18">
        <f>+$C$19*'11- 2012'!AG20</f>
        <v>0</v>
      </c>
      <c r="AC19" s="18">
        <f>+$C$19*'11- 2012'!AH20</f>
        <v>0</v>
      </c>
      <c r="AD19" s="18">
        <f>+$C$19*'11- 2012'!AI20</f>
        <v>0</v>
      </c>
      <c r="AE19" s="18">
        <f>+$C$19*'11- 2012'!AJ20</f>
        <v>0</v>
      </c>
      <c r="AF19" s="18">
        <f>+$C$19*'11- 2012'!AK20</f>
        <v>0</v>
      </c>
      <c r="AG19" s="18">
        <f>+$C$19*'11- 2012'!AL20</f>
        <v>1411571</v>
      </c>
      <c r="AH19" s="18">
        <f>+$C$19*'11- 2012'!AM20</f>
        <v>0</v>
      </c>
      <c r="AI19" s="2"/>
    </row>
    <row r="20" spans="1:37">
      <c r="A20" s="18">
        <v>13</v>
      </c>
      <c r="B20" s="18" t="str">
        <f>+'11- 2012'!C21</f>
        <v>Conductor de Ambulancia</v>
      </c>
      <c r="C20" s="18">
        <f>+'11- 2012'!H21/'11- 2012'!AN21</f>
        <v>5538.5055555555555</v>
      </c>
      <c r="D20" s="18">
        <f>+$C$20*'11- 2012'!I21</f>
        <v>0</v>
      </c>
      <c r="E20" s="18">
        <f>+$C$20*'11- 2012'!J21</f>
        <v>0</v>
      </c>
      <c r="F20" s="18">
        <f>+$C$20*'11- 2012'!K21</f>
        <v>0</v>
      </c>
      <c r="G20" s="18">
        <f>+$C$20*'11- 2012'!L21</f>
        <v>0</v>
      </c>
      <c r="H20" s="18">
        <f>+$C$20*'11- 2012'!M21</f>
        <v>0</v>
      </c>
      <c r="I20" s="18">
        <f>+$C$20*'11- 2012'!N21</f>
        <v>0</v>
      </c>
      <c r="J20" s="18">
        <f>+$C$20*'11- 2012'!O21</f>
        <v>0</v>
      </c>
      <c r="K20" s="18">
        <f>+$C$20*'11- 2012'!P21</f>
        <v>0</v>
      </c>
      <c r="L20" s="18">
        <f>+$C$20*'11- 2012'!Q21</f>
        <v>0</v>
      </c>
      <c r="M20" s="18">
        <f>+$C$20*'11- 2012'!R21</f>
        <v>0</v>
      </c>
      <c r="N20" s="18">
        <f>+$C$20*'11- 2012'!S21</f>
        <v>0</v>
      </c>
      <c r="O20" s="18">
        <f>+$C$20*'11- 2012'!T21</f>
        <v>0</v>
      </c>
      <c r="P20" s="18">
        <f>+$C$20*'11- 2012'!U21</f>
        <v>0</v>
      </c>
      <c r="Q20" s="18">
        <f>+$C$20*'11- 2012'!V21</f>
        <v>0</v>
      </c>
      <c r="R20" s="18">
        <f>+$C$20*'11- 2012'!W21</f>
        <v>0</v>
      </c>
      <c r="S20" s="18">
        <f>+$C$20*'11- 2012'!X21</f>
        <v>0</v>
      </c>
      <c r="T20" s="18">
        <f>+$C$20*'11- 2012'!Y21</f>
        <v>0</v>
      </c>
      <c r="U20" s="18">
        <f>+$C$20*'11- 2012'!Z21</f>
        <v>0</v>
      </c>
      <c r="V20" s="18">
        <f>+$C$20*'11- 2012'!AA21</f>
        <v>0</v>
      </c>
      <c r="W20" s="18">
        <f>+$C$20*'11- 2012'!AB21</f>
        <v>0</v>
      </c>
      <c r="X20" s="18">
        <f>+$C$20*'11- 2012'!AC21</f>
        <v>0</v>
      </c>
      <c r="Y20" s="18">
        <f>+$C$20*'11- 2012'!AD21</f>
        <v>0</v>
      </c>
      <c r="Z20" s="18">
        <f>+$C$20*'11- 2012'!AE21</f>
        <v>0</v>
      </c>
      <c r="AA20" s="18">
        <f>+$C$20*'11- 2012'!AF21</f>
        <v>0</v>
      </c>
      <c r="AB20" s="18">
        <f>+$C$20*'11- 2012'!AG21</f>
        <v>0</v>
      </c>
      <c r="AC20" s="18">
        <f>+$C$20*'11- 2012'!AH21</f>
        <v>0</v>
      </c>
      <c r="AD20" s="18">
        <f>+$C$20*'11- 2012'!AI21</f>
        <v>0</v>
      </c>
      <c r="AE20" s="18">
        <f>+$C$20*'11- 2012'!AJ21</f>
        <v>0</v>
      </c>
      <c r="AF20" s="18">
        <f>+$C$20*'11- 2012'!AK21</f>
        <v>0</v>
      </c>
      <c r="AG20" s="18">
        <f>+$C$20*'11- 2012'!AL21</f>
        <v>996931</v>
      </c>
      <c r="AH20" s="18">
        <f>+$C$20*'11- 2012'!AM21</f>
        <v>0</v>
      </c>
      <c r="AI20" s="2"/>
    </row>
    <row r="21" spans="1:37">
      <c r="A21" s="18">
        <v>14</v>
      </c>
      <c r="B21" s="18" t="str">
        <f>+'11- 2012'!C22</f>
        <v>Auxiliar de Servicios Generales</v>
      </c>
      <c r="C21" s="18">
        <f>+'11- 2012'!H22/'11- 2012'!AN22</f>
        <v>9064.6181818181813</v>
      </c>
      <c r="D21" s="18">
        <f>+$C$21*'11- 2012'!I22</f>
        <v>181292.36363636362</v>
      </c>
      <c r="E21" s="18">
        <f>+$C$21*'11- 2012'!J22</f>
        <v>90646.181818181809</v>
      </c>
      <c r="F21" s="18">
        <f>+$C$21*'11- 2012'!K22</f>
        <v>181292.36363636362</v>
      </c>
      <c r="G21" s="18">
        <f>+$C$21*'11- 2012'!L22</f>
        <v>0</v>
      </c>
      <c r="H21" s="18">
        <f>+$C$21*'11- 2012'!M22</f>
        <v>90646.181818181809</v>
      </c>
      <c r="I21" s="18">
        <f>+$C$21*'11- 2012'!N22</f>
        <v>181292.36363636362</v>
      </c>
      <c r="J21" s="18">
        <f>+$C$21*'11- 2012'!O22</f>
        <v>0</v>
      </c>
      <c r="K21" s="18">
        <f>+$C$21*'11- 2012'!P22</f>
        <v>181292.36363636362</v>
      </c>
      <c r="L21" s="18">
        <f>+$C$21*'11- 2012'!Q22</f>
        <v>0</v>
      </c>
      <c r="M21" s="18">
        <f>+$C$21*'11- 2012'!R22</f>
        <v>0</v>
      </c>
      <c r="N21" s="18">
        <f>+$C$21*'11- 2012'!S22</f>
        <v>0</v>
      </c>
      <c r="O21" s="18">
        <f>+$C$21*'11- 2012'!T22</f>
        <v>0</v>
      </c>
      <c r="P21" s="18">
        <f>+$C$21*'11- 2012'!U22</f>
        <v>0</v>
      </c>
      <c r="Q21" s="18">
        <f>+$C$21*'11- 2012'!V22</f>
        <v>0</v>
      </c>
      <c r="R21" s="18">
        <f>+$C$21*'11- 2012'!W22</f>
        <v>0</v>
      </c>
      <c r="S21" s="18">
        <f>+$C$21*'11- 2012'!X22</f>
        <v>0</v>
      </c>
      <c r="T21" s="18">
        <f>+$C$21*'11- 2012'!Y22</f>
        <v>90646.181818181809</v>
      </c>
      <c r="U21" s="18">
        <f>+$C$21*'11- 2012'!Z22</f>
        <v>0</v>
      </c>
      <c r="V21" s="18">
        <f>+$C$21*'11- 2012'!AA22</f>
        <v>0</v>
      </c>
      <c r="W21" s="18">
        <f>+$C$21*'11- 2012'!AB22</f>
        <v>0</v>
      </c>
      <c r="X21" s="18">
        <f>+$C$21*'11- 2012'!AC22</f>
        <v>0</v>
      </c>
      <c r="Y21" s="18">
        <f>+$C$21*'11- 2012'!AD22</f>
        <v>0</v>
      </c>
      <c r="Z21" s="18">
        <f>+$C$21*'11- 2012'!AE22</f>
        <v>0</v>
      </c>
      <c r="AA21" s="18">
        <f>+$C$21*'11- 2012'!AF22</f>
        <v>0</v>
      </c>
      <c r="AB21" s="18">
        <f>+$C$21*'11- 2012'!AG22</f>
        <v>0</v>
      </c>
      <c r="AC21" s="18">
        <f>+$C$21*'11- 2012'!AH22</f>
        <v>0</v>
      </c>
      <c r="AD21" s="18">
        <f>+$C$21*'11- 2012'!AI22</f>
        <v>0</v>
      </c>
      <c r="AE21" s="18">
        <f>+$C$21*'11- 2012'!AJ22</f>
        <v>0</v>
      </c>
      <c r="AF21" s="18">
        <f>+$C$21*'11- 2012'!AK22</f>
        <v>0</v>
      </c>
      <c r="AG21" s="18">
        <f>+$C$21*'11- 2012'!AL22</f>
        <v>0</v>
      </c>
      <c r="AH21" s="18">
        <f>+$C$21*'11- 2012'!AM22</f>
        <v>0</v>
      </c>
      <c r="AI21" s="2"/>
    </row>
    <row r="22" spans="1:37">
      <c r="A22" s="16">
        <v>15</v>
      </c>
      <c r="B22" s="18" t="str">
        <f>+'11- 2012'!C23</f>
        <v>Medico profesional</v>
      </c>
      <c r="C22" s="18">
        <f>+'11- 2012'!H23/'11- 2012'!AN23</f>
        <v>6310.4529411764706</v>
      </c>
      <c r="D22" s="18">
        <f>+$C$22*'11- 2012'!I23</f>
        <v>252418.11764705883</v>
      </c>
      <c r="E22" s="18">
        <f>+$C$22*'11- 2012'!J23</f>
        <v>126209.05882352941</v>
      </c>
      <c r="F22" s="18">
        <f>+$C$22*'11- 2012'!K23</f>
        <v>504836.23529411765</v>
      </c>
      <c r="G22" s="18">
        <f>+$C$22*'11- 2012'!L23</f>
        <v>0</v>
      </c>
      <c r="H22" s="18">
        <f>+$C$22*'11- 2012'!M23</f>
        <v>0</v>
      </c>
      <c r="I22" s="18">
        <f>+$C$22*'11- 2012'!N23</f>
        <v>126209.05882352941</v>
      </c>
      <c r="J22" s="18">
        <f>+$C$22*'11- 2012'!O23</f>
        <v>0</v>
      </c>
      <c r="K22" s="18">
        <f>+$C$22*'11- 2012'!P23</f>
        <v>63104.529411764706</v>
      </c>
      <c r="L22" s="18">
        <f>+$C$22*'11- 2012'!Q23</f>
        <v>0</v>
      </c>
      <c r="M22" s="18">
        <f>+$C$22*'11- 2012'!R23</f>
        <v>0</v>
      </c>
      <c r="N22" s="18">
        <f>+$C$22*'11- 2012'!S23</f>
        <v>0</v>
      </c>
      <c r="O22" s="18">
        <f>+$C$22*'11- 2012'!T23</f>
        <v>0</v>
      </c>
      <c r="P22" s="18">
        <f>+$C$22*'11- 2012'!U23</f>
        <v>0</v>
      </c>
      <c r="Q22" s="18">
        <f>+$C$22*'11- 2012'!V23</f>
        <v>0</v>
      </c>
      <c r="R22" s="18">
        <f>+$C$22*'11- 2012'!W23</f>
        <v>0</v>
      </c>
      <c r="S22" s="18">
        <f>+$C$22*'11- 2012'!X23</f>
        <v>0</v>
      </c>
      <c r="T22" s="18">
        <f>+$C$22*'11- 2012'!Y23</f>
        <v>0</v>
      </c>
      <c r="U22" s="18">
        <f>+$C$22*'11- 2012'!Z23</f>
        <v>0</v>
      </c>
      <c r="V22" s="18">
        <f>+$C$22*'11- 2012'!AA23</f>
        <v>0</v>
      </c>
      <c r="W22" s="18">
        <f>+$C$22*'11- 2012'!AB23</f>
        <v>0</v>
      </c>
      <c r="X22" s="18">
        <f>+$C$22*'11- 2012'!AC23</f>
        <v>0</v>
      </c>
      <c r="Y22" s="18">
        <f>+$C$22*'11- 2012'!AD23</f>
        <v>0</v>
      </c>
      <c r="Z22" s="18">
        <f>+$C$22*'11- 2012'!AE23</f>
        <v>0</v>
      </c>
      <c r="AA22" s="18">
        <f>+$C$22*'11- 2012'!AF23</f>
        <v>0</v>
      </c>
      <c r="AB22" s="18">
        <f>+$C$22*'11- 2012'!AG23</f>
        <v>0</v>
      </c>
      <c r="AC22" s="18">
        <f>+$C$22*'11- 2012'!AH23</f>
        <v>0</v>
      </c>
      <c r="AD22" s="18">
        <f>+$C$22*'11- 2012'!AI23</f>
        <v>0</v>
      </c>
      <c r="AE22" s="18">
        <f>+$C$22*'11- 2012'!AJ23</f>
        <v>0</v>
      </c>
      <c r="AF22" s="18">
        <f>+$C$22*'11- 2012'!AK23</f>
        <v>0</v>
      </c>
      <c r="AG22" s="18">
        <f>+$C$22*'11- 2012'!AL23</f>
        <v>0</v>
      </c>
      <c r="AH22" s="18">
        <f>+$C$22*'11- 2012'!AM23</f>
        <v>0</v>
      </c>
      <c r="AI22" s="2"/>
    </row>
    <row r="23" spans="1:37">
      <c r="A23" s="18">
        <v>16</v>
      </c>
      <c r="B23" s="18" t="str">
        <f>+'11- 2012'!C24</f>
        <v>Bacteriologa Profesional</v>
      </c>
      <c r="C23" s="18">
        <f>+'11- 2012'!H24/'11- 2012'!AN24</f>
        <v>2323.1111111111113</v>
      </c>
      <c r="D23" s="18">
        <f>+$C$23*'11- 2012'!I24</f>
        <v>0</v>
      </c>
      <c r="E23" s="18">
        <f>+$C$23*'11- 2012'!J24</f>
        <v>0</v>
      </c>
      <c r="F23" s="18">
        <f>+$C$23*'11- 2012'!K24</f>
        <v>0</v>
      </c>
      <c r="G23" s="18">
        <f>+$C$23*'11- 2012'!L24</f>
        <v>0</v>
      </c>
      <c r="H23" s="18">
        <f>+$C$23*'11- 2012'!M24</f>
        <v>0</v>
      </c>
      <c r="I23" s="18">
        <f>+$C$23*'11- 2012'!N24</f>
        <v>0</v>
      </c>
      <c r="J23" s="18">
        <f>+$C$23*'11- 2012'!O24</f>
        <v>0</v>
      </c>
      <c r="K23" s="18">
        <f>+$C$23*'11- 2012'!P24</f>
        <v>0</v>
      </c>
      <c r="L23" s="18">
        <f>+$C$23*'11- 2012'!Q24</f>
        <v>0</v>
      </c>
      <c r="M23" s="18">
        <f>+$C$23*'11- 2012'!R24</f>
        <v>0</v>
      </c>
      <c r="N23" s="18">
        <f>+$C$23*'11- 2012'!S24</f>
        <v>0</v>
      </c>
      <c r="O23" s="18">
        <f>+$C$23*'11- 2012'!T24</f>
        <v>0</v>
      </c>
      <c r="P23" s="18">
        <f>+$C$23*'11- 2012'!U24</f>
        <v>0</v>
      </c>
      <c r="Q23" s="18">
        <f>+$C$23*'11- 2012'!V24</f>
        <v>0</v>
      </c>
      <c r="R23" s="18">
        <f>+$C$23*'11- 2012'!W24</f>
        <v>0</v>
      </c>
      <c r="S23" s="18">
        <f>+$C$23*'11- 2012'!X24</f>
        <v>0</v>
      </c>
      <c r="T23" s="18">
        <f>+$C$23*'11- 2012'!Y24</f>
        <v>418160.00000000006</v>
      </c>
      <c r="U23" s="18">
        <f>+$C$23*'11- 2012'!Z24</f>
        <v>0</v>
      </c>
      <c r="V23" s="18">
        <f>+$C$23*'11- 2012'!AA24</f>
        <v>0</v>
      </c>
      <c r="W23" s="18">
        <f>+$C$23*'11- 2012'!AB24</f>
        <v>0</v>
      </c>
      <c r="X23" s="18">
        <f>+$C$23*'11- 2012'!AC24</f>
        <v>0</v>
      </c>
      <c r="Y23" s="18">
        <f>+$C$23*'11- 2012'!AD24</f>
        <v>0</v>
      </c>
      <c r="Z23" s="18">
        <f>+$C$23*'11- 2012'!AE24</f>
        <v>0</v>
      </c>
      <c r="AA23" s="18">
        <f>+$C$23*'11- 2012'!AF24</f>
        <v>0</v>
      </c>
      <c r="AB23" s="18">
        <f>+$C$23*'11- 2012'!AG24</f>
        <v>0</v>
      </c>
      <c r="AC23" s="18">
        <f>+$C$23*'11- 2012'!AH24</f>
        <v>0</v>
      </c>
      <c r="AD23" s="18">
        <f>+$C$23*'11- 2012'!AI24</f>
        <v>0</v>
      </c>
      <c r="AE23" s="18">
        <f>+$C$23*'11- 2012'!AJ24</f>
        <v>0</v>
      </c>
      <c r="AF23" s="18">
        <f>+$C$23*'11- 2012'!AK24</f>
        <v>0</v>
      </c>
      <c r="AG23" s="18">
        <f>+$C$23*'11- 2012'!AL24</f>
        <v>0</v>
      </c>
      <c r="AH23" s="18">
        <f>+$C$23*'11- 2012'!AM24</f>
        <v>0</v>
      </c>
      <c r="AI23" s="2"/>
    </row>
    <row r="24" spans="1:37">
      <c r="A24" s="18">
        <v>17</v>
      </c>
      <c r="B24" s="18" t="str">
        <f>+'11- 2012'!C25</f>
        <v>Enfermera Profesional</v>
      </c>
      <c r="C24" s="18">
        <f>+'11- 2012'!H25/'11- 2012'!AN25</f>
        <v>3134.8882352941177</v>
      </c>
      <c r="D24" s="18">
        <f>+$C$24*'11- 2012'!I25</f>
        <v>31348.882352941178</v>
      </c>
      <c r="E24" s="18">
        <f>+$C$24*'11- 2012'!J25</f>
        <v>0</v>
      </c>
      <c r="F24" s="18">
        <f>+$C$24*'11- 2012'!K25</f>
        <v>0</v>
      </c>
      <c r="G24" s="18">
        <f>+$C$24*'11- 2012'!L25</f>
        <v>0</v>
      </c>
      <c r="H24" s="18">
        <f>+$C$24*'11- 2012'!M25</f>
        <v>0</v>
      </c>
      <c r="I24" s="18">
        <f>+$C$24*'11- 2012'!N25</f>
        <v>501582.11764705885</v>
      </c>
      <c r="J24" s="18">
        <f>+$C$24*'11- 2012'!O25</f>
        <v>0</v>
      </c>
      <c r="K24" s="18">
        <f>+$C$24*'11- 2012'!P25</f>
        <v>0</v>
      </c>
      <c r="L24" s="18">
        <f>+$C$24*'11- 2012'!Q25</f>
        <v>0</v>
      </c>
      <c r="M24" s="18">
        <f>+$C$24*'11- 2012'!R25</f>
        <v>0</v>
      </c>
      <c r="N24" s="18">
        <f>+$C$24*'11- 2012'!S25</f>
        <v>0</v>
      </c>
      <c r="O24" s="18">
        <f>+$C$24*'11- 2012'!T25</f>
        <v>0</v>
      </c>
      <c r="P24" s="18">
        <f>+$C$24*'11- 2012'!U25</f>
        <v>0</v>
      </c>
      <c r="Q24" s="18">
        <f>+$C$24*'11- 2012'!V25</f>
        <v>0</v>
      </c>
      <c r="R24" s="18">
        <f>+$C$24*'11- 2012'!W25</f>
        <v>0</v>
      </c>
      <c r="S24" s="18">
        <f>+$C$24*'11- 2012'!X25</f>
        <v>0</v>
      </c>
      <c r="T24" s="18">
        <f>+$C$24*'11- 2012'!Y25</f>
        <v>0</v>
      </c>
      <c r="U24" s="18">
        <f>+$C$24*'11- 2012'!Z25</f>
        <v>0</v>
      </c>
      <c r="V24" s="18">
        <f>+$C$24*'11- 2012'!AA25</f>
        <v>0</v>
      </c>
      <c r="W24" s="18">
        <f>+$C$24*'11- 2012'!AB25</f>
        <v>0</v>
      </c>
      <c r="X24" s="18">
        <f>+$C$24*'11- 2012'!AC25</f>
        <v>0</v>
      </c>
      <c r="Y24" s="18">
        <f>+$C$24*'11- 2012'!AD25</f>
        <v>0</v>
      </c>
      <c r="Z24" s="18">
        <f>+$C$24*'11- 2012'!AE25</f>
        <v>0</v>
      </c>
      <c r="AA24" s="18">
        <f>+$C$24*'11- 2012'!AF25</f>
        <v>0</v>
      </c>
      <c r="AB24" s="18">
        <f>+$C$24*'11- 2012'!AG25</f>
        <v>0</v>
      </c>
      <c r="AC24" s="18">
        <f>+$C$24*'11- 2012'!AH25</f>
        <v>0</v>
      </c>
      <c r="AD24" s="18">
        <f>+$C$24*'11- 2012'!AI25</f>
        <v>0</v>
      </c>
      <c r="AE24" s="18">
        <f>+$C$24*'11- 2012'!AJ25</f>
        <v>0</v>
      </c>
      <c r="AF24" s="18">
        <f>+$C$24*'11- 2012'!AK25</f>
        <v>0</v>
      </c>
      <c r="AG24" s="18">
        <f>+$C$24*'11- 2012'!AL25</f>
        <v>0</v>
      </c>
      <c r="AH24" s="18">
        <f>+$C$24*'11- 2012'!AM25</f>
        <v>0</v>
      </c>
      <c r="AI24" s="2"/>
    </row>
    <row r="25" spans="1:37">
      <c r="A25" s="18">
        <v>18</v>
      </c>
      <c r="B25" s="18" t="str">
        <f>+'11- 2012'!C26</f>
        <v>Auxiliar deEnfermeria</v>
      </c>
      <c r="C25" s="18">
        <f>+'11- 2012'!H26/'11- 2012'!AN26</f>
        <v>3380.6142857142859</v>
      </c>
      <c r="D25" s="18">
        <f>+$C$25*'11- 2012'!I26</f>
        <v>0</v>
      </c>
      <c r="E25" s="18">
        <f>+$C$25*'11- 2012'!J26</f>
        <v>0</v>
      </c>
      <c r="F25" s="18">
        <f>+$C$25*'11- 2012'!K26</f>
        <v>0</v>
      </c>
      <c r="G25" s="18">
        <f>+$C$25*'11- 2012'!L26</f>
        <v>0</v>
      </c>
      <c r="H25" s="18">
        <f>+$C$25*'11- 2012'!M26</f>
        <v>0</v>
      </c>
      <c r="I25" s="18">
        <f>+$C$25*'11- 2012'!N26</f>
        <v>473286</v>
      </c>
      <c r="J25" s="18">
        <f>+$C$25*'11- 2012'!O26</f>
        <v>0</v>
      </c>
      <c r="K25" s="18">
        <f>+$C$25*'11- 2012'!P26</f>
        <v>0</v>
      </c>
      <c r="L25" s="18">
        <f>+$C$25*'11- 2012'!Q26</f>
        <v>0</v>
      </c>
      <c r="M25" s="18">
        <f>+$C$25*'11- 2012'!R26</f>
        <v>0</v>
      </c>
      <c r="N25" s="18">
        <f>+$C$25*'11- 2012'!S26</f>
        <v>0</v>
      </c>
      <c r="O25" s="18">
        <f>+$C$25*'11- 2012'!T26</f>
        <v>0</v>
      </c>
      <c r="P25" s="18">
        <f>+$C$25*'11- 2012'!U26</f>
        <v>0</v>
      </c>
      <c r="Q25" s="18">
        <f>+$C$25*'11- 2012'!V26</f>
        <v>0</v>
      </c>
      <c r="R25" s="18">
        <f>+$C$25*'11- 2012'!W26</f>
        <v>0</v>
      </c>
      <c r="S25" s="18">
        <f>+$C$25*'11- 2012'!X26</f>
        <v>0</v>
      </c>
      <c r="T25" s="18">
        <f>+$C$25*'11- 2012'!Y26</f>
        <v>0</v>
      </c>
      <c r="U25" s="18">
        <f>+$C$25*'11- 2012'!Z26</f>
        <v>0</v>
      </c>
      <c r="V25" s="18">
        <f>+$C$25*'11- 2012'!AA26</f>
        <v>0</v>
      </c>
      <c r="W25" s="18">
        <f>+$C$25*'11- 2012'!AB26</f>
        <v>0</v>
      </c>
      <c r="X25" s="18">
        <f>+$C$25*'11- 2012'!AC26</f>
        <v>0</v>
      </c>
      <c r="Y25" s="18">
        <f>+$C$25*'11- 2012'!AD26</f>
        <v>0</v>
      </c>
      <c r="Z25" s="18">
        <f>+$C$25*'11- 2012'!AE26</f>
        <v>0</v>
      </c>
      <c r="AA25" s="18">
        <f>+$C$25*'11- 2012'!AF26</f>
        <v>0</v>
      </c>
      <c r="AB25" s="18">
        <f>+$C$25*'11- 2012'!AG26</f>
        <v>0</v>
      </c>
      <c r="AC25" s="18">
        <f>+$C$25*'11- 2012'!AH26</f>
        <v>0</v>
      </c>
      <c r="AD25" s="18">
        <f>+$C$25*'11- 2012'!AI26</f>
        <v>0</v>
      </c>
      <c r="AE25" s="18">
        <f>+$C$25*'11- 2012'!AJ26</f>
        <v>0</v>
      </c>
      <c r="AF25" s="18">
        <f>+$C$25*'11- 2012'!AK26</f>
        <v>0</v>
      </c>
      <c r="AG25" s="18">
        <f>+$C$25*'11- 2012'!AL26</f>
        <v>0</v>
      </c>
      <c r="AH25" s="18">
        <f>+$C$25*'11- 2012'!AM26</f>
        <v>0</v>
      </c>
      <c r="AI25" s="2"/>
    </row>
    <row r="26" spans="1:37">
      <c r="A26" s="16">
        <v>19</v>
      </c>
      <c r="B26" s="18" t="str">
        <f>+'11- 2012'!C27</f>
        <v>Auxiliar de Enfermeria</v>
      </c>
      <c r="C26" s="18">
        <f>+'11- 2012'!H27/'11- 2012'!AN27</f>
        <v>12057.491666666667</v>
      </c>
      <c r="D26" s="18">
        <f>+$C$26*'11- 2012'!I27</f>
        <v>482299.66666666669</v>
      </c>
      <c r="E26" s="18">
        <f>+$C$26*'11- 2012'!J27</f>
        <v>120574.91666666667</v>
      </c>
      <c r="F26" s="18">
        <f>+$C$26*'11- 2012'!K27</f>
        <v>482299.66666666669</v>
      </c>
      <c r="G26" s="18">
        <f>+$C$26*'11- 2012'!L27</f>
        <v>0</v>
      </c>
      <c r="H26" s="18">
        <f>+$C$26*'11- 2012'!M27</f>
        <v>0</v>
      </c>
      <c r="I26" s="18">
        <f>+$C$26*'11- 2012'!N27</f>
        <v>361724.75</v>
      </c>
      <c r="J26" s="18">
        <f>+$C$26*'11- 2012'!O27</f>
        <v>0</v>
      </c>
      <c r="K26" s="18">
        <f>+$C$26*'11- 2012'!P27</f>
        <v>0</v>
      </c>
      <c r="L26" s="18">
        <f>+$C$26*'11- 2012'!Q27</f>
        <v>0</v>
      </c>
      <c r="M26" s="18">
        <f>+$C$26*'11- 2012'!R27</f>
        <v>0</v>
      </c>
      <c r="N26" s="18">
        <f>+$C$26*'11- 2012'!S27</f>
        <v>0</v>
      </c>
      <c r="O26" s="18">
        <f>+$C$26*'11- 2012'!T27</f>
        <v>0</v>
      </c>
      <c r="P26" s="18">
        <f>+$C$26*'11- 2012'!U27</f>
        <v>0</v>
      </c>
      <c r="Q26" s="18">
        <f>+$C$26*'11- 2012'!V27</f>
        <v>0</v>
      </c>
      <c r="R26" s="18">
        <f>+$C$26*'11- 2012'!W27</f>
        <v>0</v>
      </c>
      <c r="S26" s="18">
        <f>+$C$26*'11- 2012'!X27</f>
        <v>0</v>
      </c>
      <c r="T26" s="18">
        <f>+$C$26*'11- 2012'!Y27</f>
        <v>0</v>
      </c>
      <c r="U26" s="18">
        <f>+$C$26*'11- 2012'!Z27</f>
        <v>0</v>
      </c>
      <c r="V26" s="18">
        <f>+$C$26*'11- 2012'!AA27</f>
        <v>0</v>
      </c>
      <c r="W26" s="18">
        <f>+$C$26*'11- 2012'!AB27</f>
        <v>0</v>
      </c>
      <c r="X26" s="18">
        <f>+$C$26*'11- 2012'!AC27</f>
        <v>0</v>
      </c>
      <c r="Y26" s="18">
        <f>+$C$26*'11- 2012'!AD27</f>
        <v>0</v>
      </c>
      <c r="Z26" s="18">
        <f>+$C$26*'11- 2012'!AE27</f>
        <v>0</v>
      </c>
      <c r="AA26" s="18">
        <f>+$C$26*'11- 2012'!AF27</f>
        <v>0</v>
      </c>
      <c r="AB26" s="18">
        <f>+$C$26*'11- 2012'!AG27</f>
        <v>0</v>
      </c>
      <c r="AC26" s="18">
        <f>+$C$26*'11- 2012'!AH27</f>
        <v>0</v>
      </c>
      <c r="AD26" s="18">
        <f>+$C$26*'11- 2012'!AI27</f>
        <v>0</v>
      </c>
      <c r="AE26" s="18">
        <f>+$C$26*'11- 2012'!AJ27</f>
        <v>0</v>
      </c>
      <c r="AF26" s="18">
        <f>+$C$26*'11- 2012'!AK27</f>
        <v>0</v>
      </c>
      <c r="AG26" s="18">
        <f>+$C$26*'11- 2012'!AL27</f>
        <v>0</v>
      </c>
      <c r="AH26" s="18">
        <f>+$C$26*'11- 2012'!AM27</f>
        <v>0</v>
      </c>
      <c r="AI26" s="2"/>
    </row>
    <row r="27" spans="1:37">
      <c r="A27" s="18">
        <v>20</v>
      </c>
      <c r="B27" s="18" t="str">
        <f>+'11- 2012'!C28</f>
        <v>Auxiliar de Enfermeria</v>
      </c>
      <c r="C27" s="18">
        <f>+'11- 2012'!H28/'11- 2012'!AN28</f>
        <v>8511.1705882352944</v>
      </c>
      <c r="D27" s="18">
        <f>+$C$27*'11- 2012'!I28</f>
        <v>340446.82352941181</v>
      </c>
      <c r="E27" s="18">
        <f>+$C$27*'11- 2012'!J28</f>
        <v>85111.705882352951</v>
      </c>
      <c r="F27" s="18">
        <f>+$C$27*'11- 2012'!K28</f>
        <v>0</v>
      </c>
      <c r="G27" s="18">
        <f>+$C$27*'11- 2012'!L28</f>
        <v>0</v>
      </c>
      <c r="H27" s="18">
        <f>+$C$27*'11- 2012'!M28</f>
        <v>0</v>
      </c>
      <c r="I27" s="18">
        <f>+$C$27*'11- 2012'!N28</f>
        <v>1021340.4705882353</v>
      </c>
      <c r="J27" s="18">
        <f>+$C$27*'11- 2012'!O28</f>
        <v>0</v>
      </c>
      <c r="K27" s="18">
        <f>+$C$27*'11- 2012'!P28</f>
        <v>0</v>
      </c>
      <c r="L27" s="18">
        <f>+$C$27*'11- 2012'!Q28</f>
        <v>0</v>
      </c>
      <c r="M27" s="18">
        <f>+$C$27*'11- 2012'!R28</f>
        <v>0</v>
      </c>
      <c r="N27" s="18">
        <f>+$C$27*'11- 2012'!S28</f>
        <v>0</v>
      </c>
      <c r="O27" s="18">
        <f>+$C$27*'11- 2012'!T28</f>
        <v>0</v>
      </c>
      <c r="P27" s="18">
        <f>+$C$27*'11- 2012'!U28</f>
        <v>0</v>
      </c>
      <c r="Q27" s="18">
        <f>+$C$27*'11- 2012'!V28</f>
        <v>0</v>
      </c>
      <c r="R27" s="18">
        <f>+$C$27*'11- 2012'!W28</f>
        <v>0</v>
      </c>
      <c r="S27" s="18">
        <f>+$C$27*'11- 2012'!X28</f>
        <v>0</v>
      </c>
      <c r="T27" s="18">
        <f>+$C$27*'11- 2012'!Y28</f>
        <v>0</v>
      </c>
      <c r="U27" s="18">
        <f>+$C$27*'11- 2012'!Z28</f>
        <v>0</v>
      </c>
      <c r="V27" s="18">
        <f>+$C$27*'11- 2012'!AA28</f>
        <v>0</v>
      </c>
      <c r="W27" s="18">
        <f>+$C$27*'11- 2012'!AB28</f>
        <v>0</v>
      </c>
      <c r="X27" s="18">
        <f>+$C$27*'11- 2012'!AC28</f>
        <v>0</v>
      </c>
      <c r="Y27" s="18">
        <f>+$C$27*'11- 2012'!AD28</f>
        <v>0</v>
      </c>
      <c r="Z27" s="18">
        <f>+$C$27*'11- 2012'!AE28</f>
        <v>0</v>
      </c>
      <c r="AA27" s="18">
        <f>+$C$27*'11- 2012'!AF28</f>
        <v>0</v>
      </c>
      <c r="AB27" s="18">
        <f>+$C$27*'11- 2012'!AG28</f>
        <v>0</v>
      </c>
      <c r="AC27" s="18">
        <f>+$C$27*'11- 2012'!AH28</f>
        <v>0</v>
      </c>
      <c r="AD27" s="18">
        <f>+$C$27*'11- 2012'!AI28</f>
        <v>0</v>
      </c>
      <c r="AE27" s="18">
        <f>+$C$27*'11- 2012'!AJ28</f>
        <v>0</v>
      </c>
      <c r="AF27" s="18">
        <f>+$C$27*'11- 2012'!AK28</f>
        <v>0</v>
      </c>
      <c r="AG27" s="18">
        <f>+$C$27*'11- 2012'!AL28</f>
        <v>0</v>
      </c>
      <c r="AH27" s="18">
        <f>+$C$27*'11- 2012'!AM28</f>
        <v>0</v>
      </c>
      <c r="AI27" s="2"/>
    </row>
    <row r="28" spans="1:37">
      <c r="A28" s="18">
        <v>21</v>
      </c>
      <c r="B28" s="18" t="str">
        <f>+'11- 2012'!C29</f>
        <v>Auxiliar de Enfermeria</v>
      </c>
      <c r="C28" s="18">
        <f>+'11- 2012'!H29/'11- 2012'!AN29</f>
        <v>2196.9277777777779</v>
      </c>
      <c r="D28" s="18">
        <f>+$C$28*'11- 2012'!I29</f>
        <v>0</v>
      </c>
      <c r="E28" s="18">
        <f>+$C$28*'11- 2012'!J29</f>
        <v>0</v>
      </c>
      <c r="F28" s="18">
        <f>+$C$28*'11- 2012'!K29</f>
        <v>0</v>
      </c>
      <c r="G28" s="18">
        <f>+$C$28*'11- 2012'!L29</f>
        <v>0</v>
      </c>
      <c r="H28" s="18">
        <f>+$C$28*'11- 2012'!M29</f>
        <v>0</v>
      </c>
      <c r="I28" s="18">
        <f>+$C$28*'11- 2012'!N29</f>
        <v>395447</v>
      </c>
      <c r="J28" s="18">
        <f>+$C$28*'11- 2012'!O29</f>
        <v>0</v>
      </c>
      <c r="K28" s="18">
        <f>+$C$28*'11- 2012'!P29</f>
        <v>0</v>
      </c>
      <c r="L28" s="18">
        <f>+$C$28*'11- 2012'!Q29</f>
        <v>0</v>
      </c>
      <c r="M28" s="18">
        <f>+$C$28*'11- 2012'!R29</f>
        <v>0</v>
      </c>
      <c r="N28" s="18">
        <f>+$C$28*'11- 2012'!S29</f>
        <v>0</v>
      </c>
      <c r="O28" s="18">
        <f>+$C$28*'11- 2012'!T29</f>
        <v>0</v>
      </c>
      <c r="P28" s="18">
        <f>+$C$28*'11- 2012'!U29</f>
        <v>0</v>
      </c>
      <c r="Q28" s="18">
        <f>+$C$28*'11- 2012'!V29</f>
        <v>0</v>
      </c>
      <c r="R28" s="18">
        <f>+$C$28*'11- 2012'!W29</f>
        <v>0</v>
      </c>
      <c r="S28" s="18">
        <f>+$C$28*'11- 2012'!X29</f>
        <v>0</v>
      </c>
      <c r="T28" s="18">
        <f>+$C$28*'11- 2012'!Y29</f>
        <v>0</v>
      </c>
      <c r="U28" s="18">
        <f>+$C$28*'11- 2012'!Z29</f>
        <v>0</v>
      </c>
      <c r="V28" s="18">
        <f>+$C$28*'11- 2012'!AA29</f>
        <v>0</v>
      </c>
      <c r="W28" s="18">
        <f>+$C$28*'11- 2012'!AB29</f>
        <v>0</v>
      </c>
      <c r="X28" s="18">
        <f>+$C$28*'11- 2012'!AC29</f>
        <v>0</v>
      </c>
      <c r="Y28" s="18">
        <f>+$C$28*'11- 2012'!AD29</f>
        <v>0</v>
      </c>
      <c r="Z28" s="18">
        <f>+$C$28*'11- 2012'!AE29</f>
        <v>0</v>
      </c>
      <c r="AA28" s="18">
        <f>+$C$28*'11- 2012'!AF29</f>
        <v>0</v>
      </c>
      <c r="AB28" s="18">
        <f>+$C$28*'11- 2012'!AG29</f>
        <v>0</v>
      </c>
      <c r="AC28" s="18">
        <f>+$C$28*'11- 2012'!AH29</f>
        <v>0</v>
      </c>
      <c r="AD28" s="18">
        <f>+$C$28*'11- 2012'!AI29</f>
        <v>0</v>
      </c>
      <c r="AE28" s="18">
        <f>+$C$28*'11- 2012'!AJ29</f>
        <v>0</v>
      </c>
      <c r="AF28" s="18">
        <f>+$C$28*'11- 2012'!AK29</f>
        <v>0</v>
      </c>
      <c r="AG28" s="18">
        <f>+$C$28*'11- 2012'!AL29</f>
        <v>0</v>
      </c>
      <c r="AH28" s="18">
        <f>+$C$28*'11- 2012'!AM29</f>
        <v>0</v>
      </c>
      <c r="AI28" s="2"/>
    </row>
    <row r="29" spans="1:37" ht="15" thickBot="1">
      <c r="A29" s="18">
        <v>22</v>
      </c>
      <c r="B29" s="18" t="str">
        <f>+'11- 2012'!C30</f>
        <v>Auxiliar de Servicios Generales</v>
      </c>
      <c r="C29" s="18">
        <f>+'11- 2012'!H30/'11- 2012'!AN30</f>
        <v>1875</v>
      </c>
      <c r="D29" s="18">
        <f>+$C$29*'11- 2012'!I30</f>
        <v>56250</v>
      </c>
      <c r="E29" s="18">
        <f>+$C$29*'11- 2012'!J30</f>
        <v>37500</v>
      </c>
      <c r="F29" s="18">
        <f>+$C$29*'11- 2012'!K30</f>
        <v>37500</v>
      </c>
      <c r="G29" s="18">
        <f>+$C$29*'11- 2012'!L30</f>
        <v>0</v>
      </c>
      <c r="H29" s="18">
        <f>+$C$29*'11- 2012'!M30</f>
        <v>37500</v>
      </c>
      <c r="I29" s="18">
        <f>+$C$29*'11- 2012'!N30</f>
        <v>37500</v>
      </c>
      <c r="J29" s="18">
        <f>+$C$29*'11- 2012'!O30</f>
        <v>0</v>
      </c>
      <c r="K29" s="18">
        <f>+$C$29*'11- 2012'!P30</f>
        <v>37500</v>
      </c>
      <c r="L29" s="18">
        <f>+$C$29*'11- 2012'!Q30</f>
        <v>0</v>
      </c>
      <c r="M29" s="18">
        <f>+$C$29*'11- 2012'!R30</f>
        <v>0</v>
      </c>
      <c r="N29" s="18">
        <f>+$C$29*'11- 2012'!S30</f>
        <v>0</v>
      </c>
      <c r="O29" s="18">
        <f>+$C$29*'11- 2012'!T30</f>
        <v>0</v>
      </c>
      <c r="P29" s="18">
        <f>+$C$29*'11- 2012'!U30</f>
        <v>0</v>
      </c>
      <c r="Q29" s="18">
        <f>+$C$29*'11- 2012'!V30</f>
        <v>0</v>
      </c>
      <c r="R29" s="18">
        <f>+$C$29*'11- 2012'!W30</f>
        <v>0</v>
      </c>
      <c r="S29" s="18">
        <f>+$C$29*'11- 2012'!X30</f>
        <v>37500</v>
      </c>
      <c r="T29" s="18">
        <f>+$C$29*'11- 2012'!Y30</f>
        <v>56250</v>
      </c>
      <c r="U29" s="18">
        <f>+$C$29*'11- 2012'!Z30</f>
        <v>0</v>
      </c>
      <c r="V29" s="18">
        <f>+$C$29*'11- 2012'!AA30</f>
        <v>0</v>
      </c>
      <c r="W29" s="18">
        <f>+$C$29*'11- 2012'!AB30</f>
        <v>0</v>
      </c>
      <c r="X29" s="18">
        <f>+$C$29*'11- 2012'!AC30</f>
        <v>0</v>
      </c>
      <c r="Y29" s="18">
        <f>+$C$29*'11- 2012'!AD30</f>
        <v>0</v>
      </c>
      <c r="Z29" s="18">
        <f>+$C$29*'11- 2012'!AE30</f>
        <v>0</v>
      </c>
      <c r="AA29" s="18">
        <f>+$C$29*'11- 2012'!AF30</f>
        <v>0</v>
      </c>
      <c r="AB29" s="18">
        <f>+$C$29*'11- 2012'!AG30</f>
        <v>0</v>
      </c>
      <c r="AC29" s="18">
        <f>+$C$29*'11- 2012'!AH30</f>
        <v>0</v>
      </c>
      <c r="AD29" s="18">
        <f>+$C$29*'11- 2012'!AI30</f>
        <v>0</v>
      </c>
      <c r="AE29" s="18">
        <f>+$C$29*'11- 2012'!AJ30</f>
        <v>0</v>
      </c>
      <c r="AF29" s="18">
        <f>+$C$29*'11- 2012'!AK30</f>
        <v>0</v>
      </c>
      <c r="AG29" s="18">
        <f>+$C$29*'11- 2012'!AL30</f>
        <v>0</v>
      </c>
      <c r="AH29" s="18">
        <f>+$C$29*'11- 2012'!AM30</f>
        <v>0</v>
      </c>
      <c r="AI29" s="2"/>
    </row>
    <row r="30" spans="1:37" ht="15" thickBot="1">
      <c r="B30" s="123" t="s">
        <v>84</v>
      </c>
      <c r="C30" s="124"/>
      <c r="D30" s="33">
        <f t="shared" ref="D30:AH30" si="0">SUM(D8:D29)</f>
        <v>4159305.7494292771</v>
      </c>
      <c r="E30" s="33">
        <f t="shared" si="0"/>
        <v>1163854.3370899395</v>
      </c>
      <c r="F30" s="33">
        <f t="shared" si="0"/>
        <v>4425353.4243518785</v>
      </c>
      <c r="G30" s="33">
        <f t="shared" si="0"/>
        <v>0</v>
      </c>
      <c r="H30" s="33">
        <f t="shared" si="0"/>
        <v>2389615.5151515147</v>
      </c>
      <c r="I30" s="33">
        <f t="shared" si="0"/>
        <v>9006602.7323154155</v>
      </c>
      <c r="J30" s="33">
        <f t="shared" si="0"/>
        <v>0</v>
      </c>
      <c r="K30" s="33">
        <f t="shared" si="0"/>
        <v>1487434.2092675988</v>
      </c>
      <c r="L30" s="33">
        <f t="shared" si="0"/>
        <v>0</v>
      </c>
      <c r="M30" s="33">
        <f t="shared" si="0"/>
        <v>0</v>
      </c>
      <c r="N30" s="33">
        <f t="shared" si="0"/>
        <v>0</v>
      </c>
      <c r="O30" s="33">
        <f t="shared" si="0"/>
        <v>0</v>
      </c>
      <c r="P30" s="33">
        <f t="shared" si="0"/>
        <v>0</v>
      </c>
      <c r="Q30" s="33">
        <f t="shared" si="0"/>
        <v>0</v>
      </c>
      <c r="R30" s="33">
        <f t="shared" si="0"/>
        <v>0</v>
      </c>
      <c r="S30" s="33">
        <f t="shared" si="0"/>
        <v>573144.37667698658</v>
      </c>
      <c r="T30" s="33">
        <f t="shared" si="0"/>
        <v>2659126.1818181816</v>
      </c>
      <c r="U30" s="33">
        <f t="shared" si="0"/>
        <v>0</v>
      </c>
      <c r="V30" s="33">
        <f t="shared" si="0"/>
        <v>0</v>
      </c>
      <c r="W30" s="33">
        <f t="shared" si="0"/>
        <v>0</v>
      </c>
      <c r="X30" s="33">
        <f t="shared" si="0"/>
        <v>0</v>
      </c>
      <c r="Y30" s="33">
        <f t="shared" si="0"/>
        <v>0</v>
      </c>
      <c r="Z30" s="33">
        <f t="shared" si="0"/>
        <v>0</v>
      </c>
      <c r="AA30" s="33">
        <f t="shared" si="0"/>
        <v>0</v>
      </c>
      <c r="AB30" s="33">
        <f t="shared" si="0"/>
        <v>0</v>
      </c>
      <c r="AC30" s="33">
        <f t="shared" si="0"/>
        <v>0</v>
      </c>
      <c r="AD30" s="33">
        <f t="shared" si="0"/>
        <v>0</v>
      </c>
      <c r="AE30" s="33">
        <f t="shared" si="0"/>
        <v>0</v>
      </c>
      <c r="AF30" s="33">
        <f t="shared" si="0"/>
        <v>490000</v>
      </c>
      <c r="AG30" s="33">
        <f t="shared" si="0"/>
        <v>4523885.4738992089</v>
      </c>
      <c r="AH30" s="33">
        <f t="shared" si="0"/>
        <v>0</v>
      </c>
      <c r="AI30" s="19"/>
      <c r="AJ30" s="19"/>
      <c r="AK30" s="96"/>
    </row>
    <row r="31" spans="1:37" ht="15" thickBot="1">
      <c r="B31" s="123" t="s">
        <v>85</v>
      </c>
      <c r="C31" s="124"/>
      <c r="D31" s="33">
        <f t="shared" ref="D31:AH31" si="1">+D30*12</f>
        <v>49911668.993151322</v>
      </c>
      <c r="E31" s="33">
        <f t="shared" si="1"/>
        <v>13966252.045079274</v>
      </c>
      <c r="F31" s="33">
        <f t="shared" si="1"/>
        <v>53104241.092222542</v>
      </c>
      <c r="G31" s="33">
        <f t="shared" si="1"/>
        <v>0</v>
      </c>
      <c r="H31" s="33">
        <f t="shared" si="1"/>
        <v>28675386.181818176</v>
      </c>
      <c r="I31" s="33">
        <f t="shared" si="1"/>
        <v>108079232.78778499</v>
      </c>
      <c r="J31" s="33">
        <f t="shared" si="1"/>
        <v>0</v>
      </c>
      <c r="K31" s="33">
        <f t="shared" si="1"/>
        <v>17849210.511211187</v>
      </c>
      <c r="L31" s="33">
        <f t="shared" si="1"/>
        <v>0</v>
      </c>
      <c r="M31" s="33">
        <f t="shared" si="1"/>
        <v>0</v>
      </c>
      <c r="N31" s="33">
        <f t="shared" si="1"/>
        <v>0</v>
      </c>
      <c r="O31" s="33">
        <f t="shared" si="1"/>
        <v>0</v>
      </c>
      <c r="P31" s="33">
        <f t="shared" si="1"/>
        <v>0</v>
      </c>
      <c r="Q31" s="33">
        <f t="shared" si="1"/>
        <v>0</v>
      </c>
      <c r="R31" s="33">
        <f t="shared" si="1"/>
        <v>0</v>
      </c>
      <c r="S31" s="33">
        <f t="shared" si="1"/>
        <v>6877732.5201238394</v>
      </c>
      <c r="T31" s="33">
        <f t="shared" si="1"/>
        <v>31909514.18181818</v>
      </c>
      <c r="U31" s="33">
        <f t="shared" si="1"/>
        <v>0</v>
      </c>
      <c r="V31" s="33">
        <f t="shared" si="1"/>
        <v>0</v>
      </c>
      <c r="W31" s="33">
        <f t="shared" si="1"/>
        <v>0</v>
      </c>
      <c r="X31" s="33">
        <f t="shared" si="1"/>
        <v>0</v>
      </c>
      <c r="Y31" s="33">
        <f t="shared" si="1"/>
        <v>0</v>
      </c>
      <c r="Z31" s="33">
        <f t="shared" si="1"/>
        <v>0</v>
      </c>
      <c r="AA31" s="33">
        <f t="shared" si="1"/>
        <v>0</v>
      </c>
      <c r="AB31" s="33">
        <f t="shared" si="1"/>
        <v>0</v>
      </c>
      <c r="AC31" s="33">
        <f t="shared" si="1"/>
        <v>0</v>
      </c>
      <c r="AD31" s="33">
        <f t="shared" si="1"/>
        <v>0</v>
      </c>
      <c r="AE31" s="33">
        <f t="shared" si="1"/>
        <v>0</v>
      </c>
      <c r="AF31" s="33">
        <f t="shared" si="1"/>
        <v>5880000</v>
      </c>
      <c r="AG31" s="33">
        <f t="shared" si="1"/>
        <v>54286625.686790511</v>
      </c>
      <c r="AH31" s="33">
        <f t="shared" si="1"/>
        <v>0</v>
      </c>
      <c r="AI31" s="19">
        <f>SUM(D31:AH31)</f>
        <v>370539864.00000006</v>
      </c>
      <c r="AK31" s="96"/>
    </row>
    <row r="32" spans="1:37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</row>
    <row r="33" spans="2:35" ht="15" thickBot="1">
      <c r="B33" t="s">
        <v>96</v>
      </c>
      <c r="C33" s="38">
        <v>1</v>
      </c>
    </row>
    <row r="34" spans="2:35" ht="15" thickBot="1">
      <c r="B34" s="122" t="s">
        <v>97</v>
      </c>
      <c r="C34" s="122"/>
      <c r="D34" s="37">
        <f>+D31*$C$33</f>
        <v>49911668.993151322</v>
      </c>
      <c r="E34" s="37">
        <f t="shared" ref="E34:AH34" si="2">+E31*$C$33</f>
        <v>13966252.045079274</v>
      </c>
      <c r="F34" s="37">
        <f t="shared" si="2"/>
        <v>53104241.092222542</v>
      </c>
      <c r="G34" s="37">
        <f t="shared" si="2"/>
        <v>0</v>
      </c>
      <c r="H34" s="37">
        <f t="shared" si="2"/>
        <v>28675386.181818176</v>
      </c>
      <c r="I34" s="37">
        <f t="shared" si="2"/>
        <v>108079232.78778499</v>
      </c>
      <c r="J34" s="37">
        <f t="shared" si="2"/>
        <v>0</v>
      </c>
      <c r="K34" s="37">
        <f t="shared" si="2"/>
        <v>17849210.511211187</v>
      </c>
      <c r="L34" s="37">
        <f t="shared" si="2"/>
        <v>0</v>
      </c>
      <c r="M34" s="37">
        <f t="shared" si="2"/>
        <v>0</v>
      </c>
      <c r="N34" s="37">
        <f t="shared" si="2"/>
        <v>0</v>
      </c>
      <c r="O34" s="37">
        <f t="shared" si="2"/>
        <v>0</v>
      </c>
      <c r="P34" s="37">
        <f t="shared" si="2"/>
        <v>0</v>
      </c>
      <c r="Q34" s="37">
        <f t="shared" si="2"/>
        <v>0</v>
      </c>
      <c r="R34" s="37">
        <f t="shared" si="2"/>
        <v>0</v>
      </c>
      <c r="S34" s="37">
        <f t="shared" si="2"/>
        <v>6877732.5201238394</v>
      </c>
      <c r="T34" s="37">
        <f t="shared" si="2"/>
        <v>31909514.18181818</v>
      </c>
      <c r="U34" s="37">
        <f t="shared" si="2"/>
        <v>0</v>
      </c>
      <c r="V34" s="37">
        <f t="shared" si="2"/>
        <v>0</v>
      </c>
      <c r="W34" s="37">
        <f t="shared" si="2"/>
        <v>0</v>
      </c>
      <c r="X34" s="37">
        <f t="shared" si="2"/>
        <v>0</v>
      </c>
      <c r="Y34" s="37">
        <f t="shared" si="2"/>
        <v>0</v>
      </c>
      <c r="Z34" s="37">
        <f t="shared" si="2"/>
        <v>0</v>
      </c>
      <c r="AA34" s="37">
        <f t="shared" si="2"/>
        <v>0</v>
      </c>
      <c r="AB34" s="37">
        <f t="shared" si="2"/>
        <v>0</v>
      </c>
      <c r="AC34" s="37">
        <f t="shared" si="2"/>
        <v>0</v>
      </c>
      <c r="AD34" s="37">
        <f t="shared" si="2"/>
        <v>0</v>
      </c>
      <c r="AE34" s="37">
        <f t="shared" si="2"/>
        <v>0</v>
      </c>
      <c r="AF34" s="37">
        <f t="shared" si="2"/>
        <v>5880000</v>
      </c>
      <c r="AG34" s="37">
        <f t="shared" si="2"/>
        <v>54286625.686790511</v>
      </c>
      <c r="AH34" s="37">
        <f t="shared" si="2"/>
        <v>0</v>
      </c>
      <c r="AI34" s="94">
        <f>SUM(D34:AH34)</f>
        <v>370539864.00000006</v>
      </c>
    </row>
  </sheetData>
  <mergeCells count="11">
    <mergeCell ref="B34:C34"/>
    <mergeCell ref="AF5:AH5"/>
    <mergeCell ref="B30:C30"/>
    <mergeCell ref="B31:C31"/>
    <mergeCell ref="D4:AH4"/>
    <mergeCell ref="D5:E5"/>
    <mergeCell ref="F5:J5"/>
    <mergeCell ref="K5:Q5"/>
    <mergeCell ref="R5:S5"/>
    <mergeCell ref="T5:W5"/>
    <mergeCell ref="X5:AE5"/>
  </mergeCells>
  <phoneticPr fontId="0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AW37"/>
  <sheetViews>
    <sheetView topLeftCell="A23" zoomScale="70" zoomScaleNormal="70" workbookViewId="0">
      <selection activeCell="H41" sqref="H41"/>
    </sheetView>
  </sheetViews>
  <sheetFormatPr baseColWidth="10" defaultColWidth="11.44140625" defaultRowHeight="14.4"/>
  <cols>
    <col min="1" max="1" width="11.44140625" style="2"/>
    <col min="2" max="2" width="22.5546875" style="2" customWidth="1"/>
    <col min="3" max="3" width="21.88671875" style="2" customWidth="1"/>
    <col min="4" max="4" width="28" style="2" customWidth="1"/>
    <col min="5" max="5" width="20.5546875" style="2" customWidth="1"/>
    <col min="6" max="8" width="18.5546875" style="2" customWidth="1"/>
    <col min="9" max="9" width="14.5546875" style="2" customWidth="1"/>
    <col min="10" max="10" width="14" style="2" customWidth="1"/>
    <col min="11" max="11" width="11.44140625" style="2"/>
    <col min="12" max="13" width="15.88671875" style="2" customWidth="1"/>
    <col min="14" max="14" width="11.44140625" style="2"/>
    <col min="15" max="15" width="13.33203125" style="2" customWidth="1"/>
    <col min="16" max="16" width="13.6640625" style="2" customWidth="1"/>
    <col min="17" max="17" width="13.44140625" style="2" customWidth="1"/>
    <col min="18" max="18" width="12" style="2" customWidth="1"/>
    <col min="19" max="20" width="11.44140625" style="2"/>
    <col min="21" max="21" width="14.33203125" style="2" customWidth="1"/>
    <col min="22" max="22" width="15.5546875" style="2" bestFit="1" customWidth="1"/>
    <col min="23" max="26" width="14.88671875" style="2" customWidth="1"/>
    <col min="27" max="39" width="11.44140625" style="2"/>
    <col min="40" max="40" width="15.88671875" style="2" customWidth="1"/>
    <col min="41" max="16384" width="11.44140625" style="2"/>
  </cols>
  <sheetData>
    <row r="1" spans="1:49">
      <c r="B1" s="1"/>
      <c r="C1" s="1"/>
      <c r="F1" s="40"/>
      <c r="G1" s="40"/>
      <c r="H1" s="40"/>
      <c r="I1" s="40"/>
      <c r="J1" s="40"/>
      <c r="K1" s="40"/>
      <c r="L1" s="40"/>
      <c r="M1" s="27"/>
      <c r="N1" s="27"/>
    </row>
    <row r="2" spans="1:49">
      <c r="F2" s="40"/>
      <c r="G2" s="40"/>
      <c r="H2" s="40"/>
      <c r="I2" s="40"/>
      <c r="J2" s="40"/>
      <c r="K2" s="40"/>
      <c r="L2" s="40"/>
      <c r="M2" s="27"/>
      <c r="N2" s="27"/>
    </row>
    <row r="4" spans="1:49" ht="18.600000000000001" thickBot="1">
      <c r="B4" s="3" t="s">
        <v>0</v>
      </c>
    </row>
    <row r="5" spans="1:49" ht="15" thickBot="1">
      <c r="B5" s="101" t="s">
        <v>92</v>
      </c>
      <c r="C5" s="102"/>
      <c r="D5" s="102"/>
      <c r="E5" s="102"/>
      <c r="F5" s="102"/>
      <c r="G5" s="102"/>
      <c r="H5" s="102"/>
      <c r="I5" s="102"/>
      <c r="J5" s="103"/>
    </row>
    <row r="6" spans="1:49" s="4" customFormat="1" ht="15" thickBot="1">
      <c r="B6" s="104" t="s">
        <v>1</v>
      </c>
      <c r="C6" s="105"/>
      <c r="D6" s="105"/>
      <c r="E6" s="105"/>
      <c r="F6" s="105"/>
      <c r="G6" s="106"/>
      <c r="H6" s="106"/>
      <c r="I6" s="107" t="s">
        <v>2</v>
      </c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106"/>
      <c r="W6" s="106"/>
      <c r="X6" s="106"/>
      <c r="Y6" s="106"/>
      <c r="Z6" s="106"/>
      <c r="AA6" s="106"/>
      <c r="AB6" s="106"/>
      <c r="AC6" s="106"/>
      <c r="AD6" s="106"/>
      <c r="AE6" s="106"/>
      <c r="AF6" s="106"/>
      <c r="AG6" s="106"/>
      <c r="AH6" s="106"/>
      <c r="AI6" s="106"/>
      <c r="AJ6" s="106"/>
      <c r="AK6" s="106"/>
      <c r="AL6" s="106"/>
      <c r="AM6" s="108"/>
      <c r="AN6" s="41"/>
    </row>
    <row r="7" spans="1:49" s="4" customFormat="1" ht="15.75" customHeight="1" thickBot="1">
      <c r="A7" s="45"/>
      <c r="B7" s="46"/>
      <c r="C7" s="46"/>
      <c r="D7" s="46"/>
      <c r="E7" s="46"/>
      <c r="F7" s="47"/>
      <c r="G7" s="109" t="s">
        <v>9</v>
      </c>
      <c r="H7" s="109"/>
      <c r="I7" s="110" t="s">
        <v>10</v>
      </c>
      <c r="J7" s="111"/>
      <c r="K7" s="112" t="s">
        <v>11</v>
      </c>
      <c r="L7" s="113"/>
      <c r="M7" s="113"/>
      <c r="N7" s="113"/>
      <c r="O7" s="111"/>
      <c r="P7" s="112" t="s">
        <v>12</v>
      </c>
      <c r="Q7" s="113"/>
      <c r="R7" s="113"/>
      <c r="S7" s="113"/>
      <c r="T7" s="113"/>
      <c r="U7" s="113"/>
      <c r="V7" s="113"/>
      <c r="W7" s="98" t="s">
        <v>13</v>
      </c>
      <c r="X7" s="100"/>
      <c r="Y7" s="98" t="s">
        <v>14</v>
      </c>
      <c r="Z7" s="99"/>
      <c r="AA7" s="99"/>
      <c r="AB7" s="100"/>
      <c r="AC7" s="98" t="s">
        <v>15</v>
      </c>
      <c r="AD7" s="99"/>
      <c r="AE7" s="99"/>
      <c r="AF7" s="99"/>
      <c r="AG7" s="99"/>
      <c r="AH7" s="99"/>
      <c r="AI7" s="99"/>
      <c r="AJ7" s="100"/>
      <c r="AK7" s="107" t="s">
        <v>16</v>
      </c>
      <c r="AL7" s="106"/>
      <c r="AM7" s="108"/>
      <c r="AN7" s="42"/>
      <c r="AO7" s="5"/>
      <c r="AP7" s="5"/>
      <c r="AQ7" s="5"/>
      <c r="AR7" s="5"/>
      <c r="AS7" s="5"/>
      <c r="AT7" s="5"/>
      <c r="AU7" s="5"/>
      <c r="AV7" s="6"/>
      <c r="AW7" s="6"/>
    </row>
    <row r="8" spans="1:49" s="4" customFormat="1" ht="51.6" thickBot="1">
      <c r="A8" s="49" t="s">
        <v>86</v>
      </c>
      <c r="B8" s="50" t="s">
        <v>4</v>
      </c>
      <c r="C8" s="50" t="s">
        <v>5</v>
      </c>
      <c r="D8" s="50" t="s">
        <v>6</v>
      </c>
      <c r="E8" s="50" t="s">
        <v>7</v>
      </c>
      <c r="F8" s="51" t="s">
        <v>8</v>
      </c>
      <c r="G8" s="48" t="s">
        <v>17</v>
      </c>
      <c r="H8" s="7" t="s">
        <v>18</v>
      </c>
      <c r="I8" s="8" t="s">
        <v>19</v>
      </c>
      <c r="J8" s="9" t="s">
        <v>20</v>
      </c>
      <c r="K8" s="9" t="s">
        <v>21</v>
      </c>
      <c r="L8" s="9" t="s">
        <v>22</v>
      </c>
      <c r="M8" s="9" t="s">
        <v>23</v>
      </c>
      <c r="N8" s="9" t="s">
        <v>24</v>
      </c>
      <c r="O8" s="9" t="s">
        <v>25</v>
      </c>
      <c r="P8" s="9" t="s">
        <v>26</v>
      </c>
      <c r="Q8" s="9" t="s">
        <v>27</v>
      </c>
      <c r="R8" s="9" t="s">
        <v>28</v>
      </c>
      <c r="S8" s="9" t="s">
        <v>29</v>
      </c>
      <c r="T8" s="9" t="s">
        <v>30</v>
      </c>
      <c r="U8" s="9" t="s">
        <v>31</v>
      </c>
      <c r="V8" s="9" t="s">
        <v>32</v>
      </c>
      <c r="W8" s="10" t="s">
        <v>33</v>
      </c>
      <c r="X8" s="10" t="s">
        <v>34</v>
      </c>
      <c r="Y8" s="10" t="s">
        <v>35</v>
      </c>
      <c r="Z8" s="10" t="s">
        <v>36</v>
      </c>
      <c r="AA8" s="10" t="s">
        <v>37</v>
      </c>
      <c r="AB8" s="10" t="s">
        <v>38</v>
      </c>
      <c r="AC8" s="10" t="s">
        <v>39</v>
      </c>
      <c r="AD8" s="10" t="s">
        <v>40</v>
      </c>
      <c r="AE8" s="10" t="s">
        <v>41</v>
      </c>
      <c r="AF8" s="10" t="s">
        <v>42</v>
      </c>
      <c r="AG8" s="10" t="s">
        <v>43</v>
      </c>
      <c r="AH8" s="10" t="s">
        <v>44</v>
      </c>
      <c r="AI8" s="10" t="s">
        <v>45</v>
      </c>
      <c r="AJ8" s="11" t="s">
        <v>46</v>
      </c>
      <c r="AK8" s="12" t="s">
        <v>47</v>
      </c>
      <c r="AL8" s="13" t="s">
        <v>48</v>
      </c>
      <c r="AM8" s="14" t="s">
        <v>49</v>
      </c>
      <c r="AN8" s="44" t="s">
        <v>3</v>
      </c>
      <c r="AO8" s="15"/>
      <c r="AP8" s="6"/>
      <c r="AQ8" s="6"/>
      <c r="AR8" s="6"/>
      <c r="AS8" s="6"/>
      <c r="AT8" s="6"/>
      <c r="AU8" s="6"/>
      <c r="AV8" s="6"/>
      <c r="AW8" s="6"/>
    </row>
    <row r="9" spans="1:49" s="70" customFormat="1" ht="35.1" customHeight="1">
      <c r="A9" s="69">
        <v>1</v>
      </c>
      <c r="B9" s="69" t="s">
        <v>243</v>
      </c>
      <c r="C9" s="69" t="s">
        <v>235</v>
      </c>
      <c r="D9" s="86" t="s">
        <v>244</v>
      </c>
      <c r="E9" s="69" t="s">
        <v>245</v>
      </c>
      <c r="F9" s="69" t="s">
        <v>112</v>
      </c>
      <c r="G9" s="69">
        <v>180</v>
      </c>
      <c r="H9" s="69">
        <v>3980000</v>
      </c>
      <c r="I9" s="69">
        <v>40</v>
      </c>
      <c r="J9" s="69">
        <v>10</v>
      </c>
      <c r="K9" s="69">
        <v>90</v>
      </c>
      <c r="L9" s="69"/>
      <c r="M9" s="69"/>
      <c r="N9" s="69">
        <v>30</v>
      </c>
      <c r="O9" s="69"/>
      <c r="P9" s="69">
        <v>10</v>
      </c>
      <c r="Q9" s="69"/>
      <c r="R9" s="69"/>
      <c r="S9" s="69"/>
      <c r="T9" s="69"/>
      <c r="U9" s="69"/>
      <c r="V9" s="69"/>
      <c r="W9" s="69"/>
      <c r="X9" s="69">
        <v>10</v>
      </c>
      <c r="Y9" s="69"/>
      <c r="Z9" s="69"/>
      <c r="AA9" s="69"/>
      <c r="AB9" s="87"/>
      <c r="AC9" s="88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43">
        <f t="shared" ref="AN9:AN30" si="0">SUM(I9:AM9)</f>
        <v>190</v>
      </c>
    </row>
    <row r="10" spans="1:49" s="70" customFormat="1" ht="35.1" customHeight="1">
      <c r="A10" s="71">
        <v>2</v>
      </c>
      <c r="B10" s="71" t="s">
        <v>246</v>
      </c>
      <c r="C10" s="69" t="s">
        <v>247</v>
      </c>
      <c r="D10" s="72" t="s">
        <v>163</v>
      </c>
      <c r="E10" s="71" t="s">
        <v>105</v>
      </c>
      <c r="F10" s="71" t="s">
        <v>112</v>
      </c>
      <c r="G10" s="71">
        <v>180</v>
      </c>
      <c r="H10" s="69">
        <v>2760000</v>
      </c>
      <c r="I10" s="69">
        <v>40</v>
      </c>
      <c r="J10" s="71">
        <v>10</v>
      </c>
      <c r="K10" s="71">
        <v>50</v>
      </c>
      <c r="L10" s="71"/>
      <c r="M10" s="71"/>
      <c r="N10" s="71">
        <v>50</v>
      </c>
      <c r="O10" s="71"/>
      <c r="P10" s="71">
        <v>20</v>
      </c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3"/>
      <c r="AC10" s="74"/>
      <c r="AD10" s="71"/>
      <c r="AE10" s="71"/>
      <c r="AF10" s="71"/>
      <c r="AG10" s="71"/>
      <c r="AH10" s="71"/>
      <c r="AI10" s="71"/>
      <c r="AJ10" s="71"/>
      <c r="AK10" s="71"/>
      <c r="AL10" s="71">
        <v>10</v>
      </c>
      <c r="AM10" s="71"/>
      <c r="AN10" s="17">
        <f t="shared" si="0"/>
        <v>180</v>
      </c>
    </row>
    <row r="11" spans="1:49" s="70" customFormat="1" ht="35.1" customHeight="1">
      <c r="A11" s="71">
        <v>3</v>
      </c>
      <c r="B11" s="71" t="s">
        <v>261</v>
      </c>
      <c r="C11" s="69" t="s">
        <v>171</v>
      </c>
      <c r="D11" s="72" t="s">
        <v>163</v>
      </c>
      <c r="E11" s="71" t="s">
        <v>105</v>
      </c>
      <c r="F11" s="71" t="s">
        <v>112</v>
      </c>
      <c r="G11" s="71">
        <v>180</v>
      </c>
      <c r="H11" s="69">
        <v>2760000</v>
      </c>
      <c r="I11" s="69">
        <v>40</v>
      </c>
      <c r="J11" s="71">
        <v>10</v>
      </c>
      <c r="K11" s="71">
        <v>50</v>
      </c>
      <c r="L11" s="71"/>
      <c r="M11" s="71"/>
      <c r="N11" s="71">
        <v>50</v>
      </c>
      <c r="O11" s="71"/>
      <c r="P11" s="71">
        <v>20</v>
      </c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3"/>
      <c r="AC11" s="74"/>
      <c r="AD11" s="71"/>
      <c r="AE11" s="71"/>
      <c r="AF11" s="71"/>
      <c r="AG11" s="71"/>
      <c r="AH11" s="71"/>
      <c r="AI11" s="71"/>
      <c r="AJ11" s="71"/>
      <c r="AK11" s="71"/>
      <c r="AL11" s="71">
        <v>10</v>
      </c>
      <c r="AM11" s="71"/>
      <c r="AN11" s="17">
        <f t="shared" si="0"/>
        <v>180</v>
      </c>
    </row>
    <row r="12" spans="1:49" s="70" customFormat="1" ht="35.1" customHeight="1">
      <c r="A12" s="71">
        <v>4</v>
      </c>
      <c r="B12" s="71" t="s">
        <v>262</v>
      </c>
      <c r="C12" s="69" t="s">
        <v>171</v>
      </c>
      <c r="D12" s="72" t="s">
        <v>223</v>
      </c>
      <c r="E12" s="71" t="s">
        <v>105</v>
      </c>
      <c r="F12" s="71" t="s">
        <v>112</v>
      </c>
      <c r="G12" s="71">
        <v>180</v>
      </c>
      <c r="H12" s="69">
        <v>2760000</v>
      </c>
      <c r="I12" s="69">
        <v>40</v>
      </c>
      <c r="J12" s="71">
        <v>10</v>
      </c>
      <c r="K12" s="71">
        <v>50</v>
      </c>
      <c r="L12" s="71"/>
      <c r="M12" s="71"/>
      <c r="N12" s="71">
        <v>50</v>
      </c>
      <c r="O12" s="71"/>
      <c r="P12" s="71">
        <v>20</v>
      </c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3"/>
      <c r="AC12" s="74"/>
      <c r="AD12" s="71"/>
      <c r="AE12" s="71"/>
      <c r="AF12" s="71"/>
      <c r="AG12" s="71"/>
      <c r="AH12" s="71"/>
      <c r="AI12" s="71"/>
      <c r="AJ12" s="71"/>
      <c r="AK12" s="71"/>
      <c r="AL12" s="71">
        <v>10</v>
      </c>
      <c r="AM12" s="71"/>
      <c r="AN12" s="17">
        <f t="shared" si="0"/>
        <v>180</v>
      </c>
    </row>
    <row r="13" spans="1:49" s="70" customFormat="1" ht="35.1" customHeight="1">
      <c r="A13" s="71">
        <v>5</v>
      </c>
      <c r="B13" s="71" t="s">
        <v>103</v>
      </c>
      <c r="C13" s="69" t="s">
        <v>99</v>
      </c>
      <c r="D13" s="72" t="s">
        <v>104</v>
      </c>
      <c r="E13" s="71" t="s">
        <v>105</v>
      </c>
      <c r="F13" s="71" t="s">
        <v>112</v>
      </c>
      <c r="G13" s="71">
        <v>180</v>
      </c>
      <c r="H13" s="69">
        <v>2489968</v>
      </c>
      <c r="I13" s="69"/>
      <c r="J13" s="71"/>
      <c r="K13" s="71"/>
      <c r="L13" s="71"/>
      <c r="M13" s="71">
        <v>140</v>
      </c>
      <c r="N13" s="71">
        <v>40</v>
      </c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3"/>
      <c r="AC13" s="74"/>
      <c r="AD13" s="71"/>
      <c r="AE13" s="71"/>
      <c r="AF13" s="71"/>
      <c r="AG13" s="71"/>
      <c r="AH13" s="71"/>
      <c r="AI13" s="71"/>
      <c r="AJ13" s="71"/>
      <c r="AK13" s="71"/>
      <c r="AL13" s="71"/>
      <c r="AM13" s="71"/>
      <c r="AN13" s="17">
        <f t="shared" si="0"/>
        <v>180</v>
      </c>
    </row>
    <row r="14" spans="1:49" s="70" customFormat="1" ht="35.1" customHeight="1">
      <c r="A14" s="69">
        <v>6</v>
      </c>
      <c r="B14" s="71" t="s">
        <v>228</v>
      </c>
      <c r="C14" s="69" t="s">
        <v>132</v>
      </c>
      <c r="D14" s="72" t="s">
        <v>244</v>
      </c>
      <c r="E14" s="71" t="s">
        <v>105</v>
      </c>
      <c r="F14" s="71" t="s">
        <v>112</v>
      </c>
      <c r="G14" s="71">
        <v>180</v>
      </c>
      <c r="H14" s="69">
        <v>2695000</v>
      </c>
      <c r="I14" s="69"/>
      <c r="J14" s="71"/>
      <c r="K14" s="71"/>
      <c r="L14" s="71"/>
      <c r="M14" s="71"/>
      <c r="N14" s="71">
        <v>140</v>
      </c>
      <c r="O14" s="71"/>
      <c r="P14" s="71"/>
      <c r="Q14" s="71"/>
      <c r="R14" s="71"/>
      <c r="S14" s="71"/>
      <c r="T14" s="71"/>
      <c r="U14" s="71"/>
      <c r="V14" s="71"/>
      <c r="W14" s="71"/>
      <c r="X14" s="71">
        <v>10</v>
      </c>
      <c r="Y14" s="71"/>
      <c r="Z14" s="71"/>
      <c r="AA14" s="71"/>
      <c r="AB14" s="73"/>
      <c r="AC14" s="74"/>
      <c r="AD14" s="71"/>
      <c r="AE14" s="71"/>
      <c r="AF14" s="71"/>
      <c r="AG14" s="71"/>
      <c r="AH14" s="71"/>
      <c r="AI14" s="71"/>
      <c r="AJ14" s="71"/>
      <c r="AK14" s="71">
        <v>30</v>
      </c>
      <c r="AL14" s="71"/>
      <c r="AM14" s="71"/>
      <c r="AN14" s="17">
        <f t="shared" si="0"/>
        <v>180</v>
      </c>
    </row>
    <row r="15" spans="1:49" s="70" customFormat="1" ht="35.1" customHeight="1">
      <c r="A15" s="71">
        <v>7</v>
      </c>
      <c r="B15" s="71" t="s">
        <v>257</v>
      </c>
      <c r="C15" s="69" t="s">
        <v>132</v>
      </c>
      <c r="D15" s="72" t="s">
        <v>159</v>
      </c>
      <c r="E15" s="71" t="s">
        <v>245</v>
      </c>
      <c r="F15" s="71" t="s">
        <v>112</v>
      </c>
      <c r="G15" s="71">
        <v>180</v>
      </c>
      <c r="H15" s="69">
        <v>906055.5</v>
      </c>
      <c r="I15" s="69"/>
      <c r="J15" s="71"/>
      <c r="K15" s="71"/>
      <c r="L15" s="71"/>
      <c r="M15" s="71"/>
      <c r="N15" s="71">
        <v>140</v>
      </c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3"/>
      <c r="AC15" s="74"/>
      <c r="AD15" s="71"/>
      <c r="AE15" s="71"/>
      <c r="AF15" s="71"/>
      <c r="AG15" s="71"/>
      <c r="AH15" s="71"/>
      <c r="AI15" s="71"/>
      <c r="AJ15" s="71"/>
      <c r="AK15" s="71"/>
      <c r="AL15" s="71"/>
      <c r="AM15" s="71"/>
      <c r="AN15" s="17">
        <f t="shared" si="0"/>
        <v>140</v>
      </c>
    </row>
    <row r="16" spans="1:49" s="70" customFormat="1" ht="35.1" customHeight="1">
      <c r="A16" s="71">
        <v>8</v>
      </c>
      <c r="B16" s="71" t="s">
        <v>248</v>
      </c>
      <c r="C16" s="69" t="s">
        <v>109</v>
      </c>
      <c r="D16" s="72" t="s">
        <v>104</v>
      </c>
      <c r="E16" s="71" t="s">
        <v>245</v>
      </c>
      <c r="F16" s="71" t="s">
        <v>112</v>
      </c>
      <c r="G16" s="71">
        <v>180</v>
      </c>
      <c r="H16" s="69">
        <v>2134597</v>
      </c>
      <c r="I16" s="69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>
        <v>180</v>
      </c>
      <c r="Z16" s="71"/>
      <c r="AA16" s="71"/>
      <c r="AB16" s="73"/>
      <c r="AC16" s="74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17">
        <f t="shared" si="0"/>
        <v>180</v>
      </c>
    </row>
    <row r="17" spans="1:40" s="70" customFormat="1" ht="35.1" customHeight="1">
      <c r="A17" s="71">
        <v>9</v>
      </c>
      <c r="B17" s="71" t="s">
        <v>249</v>
      </c>
      <c r="C17" s="69" t="s">
        <v>100</v>
      </c>
      <c r="D17" s="72" t="s">
        <v>104</v>
      </c>
      <c r="E17" s="71" t="s">
        <v>245</v>
      </c>
      <c r="F17" s="71" t="s">
        <v>112</v>
      </c>
      <c r="G17" s="71">
        <v>180</v>
      </c>
      <c r="H17" s="69">
        <v>1475836</v>
      </c>
      <c r="I17" s="69">
        <v>40</v>
      </c>
      <c r="J17" s="71">
        <v>10</v>
      </c>
      <c r="K17" s="71">
        <v>40</v>
      </c>
      <c r="L17" s="71"/>
      <c r="M17" s="71"/>
      <c r="N17" s="71">
        <v>60</v>
      </c>
      <c r="O17" s="71"/>
      <c r="P17" s="71">
        <v>20</v>
      </c>
      <c r="Q17" s="71"/>
      <c r="R17" s="71"/>
      <c r="S17" s="71"/>
      <c r="T17" s="71"/>
      <c r="U17" s="71"/>
      <c r="V17" s="71"/>
      <c r="W17" s="71"/>
      <c r="X17" s="71"/>
      <c r="Y17" s="71"/>
      <c r="Z17" s="71"/>
      <c r="AA17" s="71"/>
      <c r="AB17" s="73"/>
      <c r="AC17" s="74"/>
      <c r="AD17" s="71"/>
      <c r="AE17" s="71"/>
      <c r="AF17" s="71"/>
      <c r="AG17" s="71"/>
      <c r="AH17" s="71"/>
      <c r="AI17" s="71"/>
      <c r="AJ17" s="71"/>
      <c r="AK17" s="71"/>
      <c r="AL17" s="71">
        <v>10</v>
      </c>
      <c r="AM17" s="71"/>
      <c r="AN17" s="17">
        <f t="shared" si="0"/>
        <v>180</v>
      </c>
    </row>
    <row r="18" spans="1:40" s="70" customFormat="1" ht="35.1" customHeight="1">
      <c r="A18" s="69">
        <v>10</v>
      </c>
      <c r="B18" s="71" t="s">
        <v>148</v>
      </c>
      <c r="C18" s="69" t="s">
        <v>100</v>
      </c>
      <c r="D18" s="72" t="s">
        <v>222</v>
      </c>
      <c r="E18" s="71" t="s">
        <v>105</v>
      </c>
      <c r="F18" s="71" t="s">
        <v>112</v>
      </c>
      <c r="G18" s="71">
        <v>180</v>
      </c>
      <c r="H18" s="69">
        <v>1106877</v>
      </c>
      <c r="I18" s="69">
        <v>40</v>
      </c>
      <c r="J18" s="71">
        <v>10</v>
      </c>
      <c r="K18" s="71">
        <v>40</v>
      </c>
      <c r="L18" s="71"/>
      <c r="M18" s="71"/>
      <c r="N18" s="71">
        <v>60</v>
      </c>
      <c r="O18" s="71"/>
      <c r="P18" s="71">
        <v>20</v>
      </c>
      <c r="Q18" s="71"/>
      <c r="R18" s="71"/>
      <c r="S18" s="71"/>
      <c r="T18" s="71"/>
      <c r="U18" s="71"/>
      <c r="V18" s="71"/>
      <c r="W18" s="71"/>
      <c r="X18" s="71"/>
      <c r="Y18" s="71"/>
      <c r="Z18" s="71"/>
      <c r="AA18" s="71"/>
      <c r="AB18" s="73"/>
      <c r="AC18" s="74"/>
      <c r="AD18" s="71"/>
      <c r="AE18" s="71"/>
      <c r="AF18" s="71"/>
      <c r="AG18" s="71"/>
      <c r="AH18" s="71"/>
      <c r="AI18" s="71"/>
      <c r="AJ18" s="71"/>
      <c r="AK18" s="71"/>
      <c r="AL18" s="71">
        <v>10</v>
      </c>
      <c r="AM18" s="71"/>
      <c r="AN18" s="17">
        <f t="shared" si="0"/>
        <v>180</v>
      </c>
    </row>
    <row r="19" spans="1:40" s="70" customFormat="1" ht="35.1" customHeight="1">
      <c r="A19" s="71">
        <v>11</v>
      </c>
      <c r="B19" s="71" t="s">
        <v>250</v>
      </c>
      <c r="C19" s="69" t="s">
        <v>100</v>
      </c>
      <c r="D19" s="72" t="s">
        <v>104</v>
      </c>
      <c r="E19" s="71" t="s">
        <v>105</v>
      </c>
      <c r="F19" s="71" t="s">
        <v>112</v>
      </c>
      <c r="G19" s="71">
        <v>180</v>
      </c>
      <c r="H19" s="69">
        <v>1475836</v>
      </c>
      <c r="I19" s="69">
        <v>40</v>
      </c>
      <c r="J19" s="71">
        <v>10</v>
      </c>
      <c r="K19" s="71">
        <v>40</v>
      </c>
      <c r="L19" s="71"/>
      <c r="M19" s="71"/>
      <c r="N19" s="71">
        <v>60</v>
      </c>
      <c r="O19" s="71"/>
      <c r="P19" s="71">
        <v>20</v>
      </c>
      <c r="Q19" s="71"/>
      <c r="R19" s="71"/>
      <c r="S19" s="71"/>
      <c r="T19" s="71"/>
      <c r="U19" s="71"/>
      <c r="V19" s="71"/>
      <c r="W19" s="71"/>
      <c r="X19" s="71">
        <v>10</v>
      </c>
      <c r="Y19" s="71"/>
      <c r="Z19" s="71"/>
      <c r="AA19" s="71"/>
      <c r="AB19" s="73"/>
      <c r="AC19" s="74"/>
      <c r="AD19" s="71"/>
      <c r="AE19" s="71"/>
      <c r="AF19" s="71"/>
      <c r="AG19" s="71"/>
      <c r="AH19" s="71"/>
      <c r="AI19" s="71"/>
      <c r="AJ19" s="71"/>
      <c r="AK19" s="71"/>
      <c r="AL19" s="71">
        <v>10</v>
      </c>
      <c r="AM19" s="71"/>
      <c r="AN19" s="17">
        <f t="shared" si="0"/>
        <v>190</v>
      </c>
    </row>
    <row r="20" spans="1:40" s="70" customFormat="1" ht="35.1" customHeight="1">
      <c r="A20" s="71">
        <v>12</v>
      </c>
      <c r="B20" s="71" t="s">
        <v>206</v>
      </c>
      <c r="C20" s="69" t="s">
        <v>183</v>
      </c>
      <c r="D20" s="72" t="s">
        <v>104</v>
      </c>
      <c r="E20" s="71" t="s">
        <v>245</v>
      </c>
      <c r="F20" s="71" t="s">
        <v>112</v>
      </c>
      <c r="G20" s="71">
        <v>180</v>
      </c>
      <c r="H20" s="69">
        <v>1475836</v>
      </c>
      <c r="I20" s="69">
        <v>40</v>
      </c>
      <c r="J20" s="71">
        <v>10</v>
      </c>
      <c r="K20" s="71">
        <v>40</v>
      </c>
      <c r="L20" s="71"/>
      <c r="M20" s="71"/>
      <c r="N20" s="71">
        <v>60</v>
      </c>
      <c r="O20" s="71"/>
      <c r="P20" s="71">
        <v>20</v>
      </c>
      <c r="Q20" s="71"/>
      <c r="R20" s="71"/>
      <c r="S20" s="71"/>
      <c r="T20" s="71"/>
      <c r="U20" s="71"/>
      <c r="V20" s="71"/>
      <c r="W20" s="71"/>
      <c r="X20" s="71">
        <v>10</v>
      </c>
      <c r="Y20" s="71"/>
      <c r="Z20" s="71"/>
      <c r="AA20" s="71"/>
      <c r="AB20" s="73"/>
      <c r="AC20" s="74"/>
      <c r="AD20" s="71"/>
      <c r="AE20" s="71"/>
      <c r="AF20" s="71"/>
      <c r="AG20" s="71"/>
      <c r="AH20" s="71"/>
      <c r="AI20" s="71"/>
      <c r="AJ20" s="71"/>
      <c r="AK20" s="71"/>
      <c r="AL20" s="71">
        <v>10</v>
      </c>
      <c r="AM20" s="71"/>
      <c r="AN20" s="17">
        <f t="shared" si="0"/>
        <v>190</v>
      </c>
    </row>
    <row r="21" spans="1:40" s="70" customFormat="1" ht="35.1" customHeight="1">
      <c r="A21" s="71">
        <v>13</v>
      </c>
      <c r="B21" s="71" t="s">
        <v>251</v>
      </c>
      <c r="C21" s="69" t="s">
        <v>252</v>
      </c>
      <c r="D21" s="72" t="s">
        <v>104</v>
      </c>
      <c r="E21" s="71" t="s">
        <v>105</v>
      </c>
      <c r="F21" s="71" t="s">
        <v>112</v>
      </c>
      <c r="G21" s="71">
        <v>180</v>
      </c>
      <c r="H21" s="69">
        <v>1325198</v>
      </c>
      <c r="I21" s="69">
        <v>40</v>
      </c>
      <c r="J21" s="71">
        <v>10</v>
      </c>
      <c r="K21" s="71">
        <v>40</v>
      </c>
      <c r="L21" s="71"/>
      <c r="M21" s="71"/>
      <c r="N21" s="71">
        <v>60</v>
      </c>
      <c r="O21" s="71"/>
      <c r="P21" s="71">
        <v>20</v>
      </c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1"/>
      <c r="AB21" s="73"/>
      <c r="AC21" s="74"/>
      <c r="AD21" s="71"/>
      <c r="AE21" s="71"/>
      <c r="AF21" s="71"/>
      <c r="AG21" s="71"/>
      <c r="AH21" s="71"/>
      <c r="AI21" s="71"/>
      <c r="AJ21" s="71"/>
      <c r="AK21" s="71"/>
      <c r="AL21" s="71">
        <v>10</v>
      </c>
      <c r="AM21" s="71"/>
      <c r="AN21" s="17">
        <f t="shared" si="0"/>
        <v>180</v>
      </c>
    </row>
    <row r="22" spans="1:40" s="70" customFormat="1" ht="35.1" customHeight="1">
      <c r="A22" s="71">
        <v>14</v>
      </c>
      <c r="B22" s="71" t="s">
        <v>253</v>
      </c>
      <c r="C22" s="69" t="s">
        <v>100</v>
      </c>
      <c r="D22" s="72" t="s">
        <v>264</v>
      </c>
      <c r="E22" s="71" t="s">
        <v>105</v>
      </c>
      <c r="F22" s="71" t="s">
        <v>112</v>
      </c>
      <c r="G22" s="71">
        <v>180</v>
      </c>
      <c r="H22" s="69">
        <v>773032</v>
      </c>
      <c r="I22" s="69">
        <v>40</v>
      </c>
      <c r="J22" s="71">
        <v>10</v>
      </c>
      <c r="K22" s="71">
        <v>40</v>
      </c>
      <c r="L22" s="71"/>
      <c r="M22" s="71"/>
      <c r="N22" s="71">
        <v>40</v>
      </c>
      <c r="O22" s="71"/>
      <c r="P22" s="71">
        <v>20</v>
      </c>
      <c r="Q22" s="71"/>
      <c r="R22" s="71"/>
      <c r="S22" s="71"/>
      <c r="T22" s="71"/>
      <c r="U22" s="71"/>
      <c r="V22" s="71"/>
      <c r="W22" s="71"/>
      <c r="X22" s="71"/>
      <c r="Y22" s="71"/>
      <c r="Z22" s="71"/>
      <c r="AA22" s="71"/>
      <c r="AB22" s="73"/>
      <c r="AC22" s="74"/>
      <c r="AD22" s="71"/>
      <c r="AE22" s="71"/>
      <c r="AF22" s="71"/>
      <c r="AG22" s="71"/>
      <c r="AH22" s="71"/>
      <c r="AI22" s="71"/>
      <c r="AJ22" s="71"/>
      <c r="AK22" s="71"/>
      <c r="AL22" s="71">
        <v>10</v>
      </c>
      <c r="AM22" s="71"/>
      <c r="AN22" s="17">
        <f t="shared" si="0"/>
        <v>160</v>
      </c>
    </row>
    <row r="23" spans="1:40" s="70" customFormat="1" ht="35.1" customHeight="1">
      <c r="A23" s="69">
        <v>15</v>
      </c>
      <c r="B23" s="71" t="s">
        <v>254</v>
      </c>
      <c r="C23" s="69" t="s">
        <v>100</v>
      </c>
      <c r="D23" s="72" t="s">
        <v>104</v>
      </c>
      <c r="E23" s="71" t="s">
        <v>105</v>
      </c>
      <c r="F23" s="71" t="s">
        <v>112</v>
      </c>
      <c r="G23" s="71">
        <v>180</v>
      </c>
      <c r="H23" s="69">
        <v>1325198</v>
      </c>
      <c r="I23" s="69">
        <v>40</v>
      </c>
      <c r="J23" s="71">
        <v>10</v>
      </c>
      <c r="K23" s="71">
        <v>40</v>
      </c>
      <c r="L23" s="71"/>
      <c r="M23" s="71"/>
      <c r="N23" s="71">
        <v>40</v>
      </c>
      <c r="O23" s="71"/>
      <c r="P23" s="71">
        <v>20</v>
      </c>
      <c r="Q23" s="71"/>
      <c r="R23" s="71"/>
      <c r="S23" s="71"/>
      <c r="T23" s="71"/>
      <c r="U23" s="71"/>
      <c r="V23" s="71"/>
      <c r="W23" s="71"/>
      <c r="X23" s="71"/>
      <c r="Y23" s="71"/>
      <c r="Z23" s="71"/>
      <c r="AA23" s="71"/>
      <c r="AB23" s="73"/>
      <c r="AC23" s="74"/>
      <c r="AD23" s="71"/>
      <c r="AE23" s="71"/>
      <c r="AF23" s="71"/>
      <c r="AG23" s="71"/>
      <c r="AH23" s="71"/>
      <c r="AI23" s="71"/>
      <c r="AJ23" s="71"/>
      <c r="AK23" s="71"/>
      <c r="AL23" s="71">
        <v>10</v>
      </c>
      <c r="AM23" s="71"/>
      <c r="AN23" s="17">
        <f t="shared" si="0"/>
        <v>160</v>
      </c>
    </row>
    <row r="24" spans="1:40" s="70" customFormat="1" ht="35.1" customHeight="1">
      <c r="A24" s="71">
        <v>16</v>
      </c>
      <c r="B24" s="71" t="s">
        <v>255</v>
      </c>
      <c r="C24" s="69" t="s">
        <v>100</v>
      </c>
      <c r="D24" s="72" t="s">
        <v>157</v>
      </c>
      <c r="E24" s="71" t="s">
        <v>105</v>
      </c>
      <c r="F24" s="71" t="s">
        <v>112</v>
      </c>
      <c r="G24" s="71">
        <v>180</v>
      </c>
      <c r="H24" s="69">
        <v>220866</v>
      </c>
      <c r="I24" s="69">
        <v>40</v>
      </c>
      <c r="J24" s="71">
        <v>10</v>
      </c>
      <c r="K24" s="71">
        <v>40</v>
      </c>
      <c r="L24" s="71"/>
      <c r="M24" s="71"/>
      <c r="N24" s="71">
        <v>40</v>
      </c>
      <c r="O24" s="71"/>
      <c r="P24" s="71">
        <v>20</v>
      </c>
      <c r="Q24" s="71"/>
      <c r="R24" s="71"/>
      <c r="S24" s="71"/>
      <c r="T24" s="71"/>
      <c r="U24" s="71"/>
      <c r="V24" s="71"/>
      <c r="W24" s="71"/>
      <c r="X24" s="71"/>
      <c r="Y24" s="71"/>
      <c r="Z24" s="71"/>
      <c r="AA24" s="71"/>
      <c r="AB24" s="73"/>
      <c r="AC24" s="74"/>
      <c r="AD24" s="71"/>
      <c r="AE24" s="71"/>
      <c r="AF24" s="71"/>
      <c r="AG24" s="71"/>
      <c r="AH24" s="71"/>
      <c r="AI24" s="71"/>
      <c r="AJ24" s="71"/>
      <c r="AK24" s="71"/>
      <c r="AL24" s="71">
        <v>10</v>
      </c>
      <c r="AM24" s="71"/>
      <c r="AN24" s="17">
        <f t="shared" si="0"/>
        <v>160</v>
      </c>
    </row>
    <row r="25" spans="1:40" s="70" customFormat="1" ht="35.1" customHeight="1">
      <c r="A25" s="71">
        <v>17</v>
      </c>
      <c r="B25" s="71" t="s">
        <v>115</v>
      </c>
      <c r="C25" s="69" t="s">
        <v>256</v>
      </c>
      <c r="D25" s="72" t="s">
        <v>104</v>
      </c>
      <c r="E25" s="71" t="s">
        <v>105</v>
      </c>
      <c r="F25" s="71" t="s">
        <v>112</v>
      </c>
      <c r="G25" s="71">
        <v>180</v>
      </c>
      <c r="H25" s="69">
        <v>1439803</v>
      </c>
      <c r="I25" s="69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3"/>
      <c r="AC25" s="74"/>
      <c r="AD25" s="71"/>
      <c r="AE25" s="71"/>
      <c r="AF25" s="71"/>
      <c r="AG25" s="71"/>
      <c r="AH25" s="71"/>
      <c r="AI25" s="71"/>
      <c r="AJ25" s="71"/>
      <c r="AK25" s="71"/>
      <c r="AL25" s="71">
        <v>180</v>
      </c>
      <c r="AM25" s="71"/>
      <c r="AN25" s="17">
        <f t="shared" si="0"/>
        <v>180</v>
      </c>
    </row>
    <row r="26" spans="1:40" s="70" customFormat="1" ht="35.1" customHeight="1">
      <c r="A26" s="71">
        <v>18</v>
      </c>
      <c r="B26" s="71" t="s">
        <v>258</v>
      </c>
      <c r="C26" s="69" t="s">
        <v>256</v>
      </c>
      <c r="D26" s="72" t="s">
        <v>222</v>
      </c>
      <c r="E26" s="71" t="s">
        <v>105</v>
      </c>
      <c r="F26" s="71" t="s">
        <v>112</v>
      </c>
      <c r="G26" s="71">
        <v>180</v>
      </c>
      <c r="H26" s="69">
        <v>1079853</v>
      </c>
      <c r="I26" s="69"/>
      <c r="J26" s="71"/>
      <c r="K26" s="71"/>
      <c r="L26" s="71"/>
      <c r="M26" s="71"/>
      <c r="N26" s="71"/>
      <c r="O26" s="71"/>
      <c r="P26" s="71"/>
      <c r="Q26" s="71"/>
      <c r="R26" s="71"/>
      <c r="S26" s="71"/>
      <c r="T26" s="71"/>
      <c r="U26" s="71"/>
      <c r="V26" s="71"/>
      <c r="W26" s="71"/>
      <c r="X26" s="71"/>
      <c r="Y26" s="71"/>
      <c r="Z26" s="71"/>
      <c r="AA26" s="71"/>
      <c r="AB26" s="73"/>
      <c r="AC26" s="74"/>
      <c r="AD26" s="71"/>
      <c r="AE26" s="71"/>
      <c r="AF26" s="71"/>
      <c r="AG26" s="71"/>
      <c r="AH26" s="71"/>
      <c r="AI26" s="71"/>
      <c r="AJ26" s="71"/>
      <c r="AK26" s="71"/>
      <c r="AL26" s="71">
        <v>180</v>
      </c>
      <c r="AM26" s="71"/>
      <c r="AN26" s="17">
        <f t="shared" si="0"/>
        <v>180</v>
      </c>
    </row>
    <row r="27" spans="1:40" s="70" customFormat="1" ht="35.1" customHeight="1">
      <c r="A27" s="69">
        <v>19</v>
      </c>
      <c r="B27" s="71" t="s">
        <v>259</v>
      </c>
      <c r="C27" s="69" t="s">
        <v>256</v>
      </c>
      <c r="D27" s="72" t="s">
        <v>104</v>
      </c>
      <c r="E27" s="71" t="s">
        <v>105</v>
      </c>
      <c r="F27" s="71" t="s">
        <v>112</v>
      </c>
      <c r="G27" s="71">
        <v>180</v>
      </c>
      <c r="H27" s="69">
        <v>1196248</v>
      </c>
      <c r="I27" s="69"/>
      <c r="J27" s="71"/>
      <c r="K27" s="71"/>
      <c r="L27" s="71"/>
      <c r="M27" s="71"/>
      <c r="N27" s="71"/>
      <c r="O27" s="71"/>
      <c r="P27" s="71"/>
      <c r="Q27" s="71"/>
      <c r="R27" s="71"/>
      <c r="S27" s="71"/>
      <c r="T27" s="71"/>
      <c r="U27" s="71"/>
      <c r="V27" s="71"/>
      <c r="W27" s="71"/>
      <c r="X27" s="71"/>
      <c r="Y27" s="71"/>
      <c r="Z27" s="71"/>
      <c r="AA27" s="71"/>
      <c r="AB27" s="73"/>
      <c r="AC27" s="74"/>
      <c r="AD27" s="71"/>
      <c r="AE27" s="71"/>
      <c r="AF27" s="71"/>
      <c r="AG27" s="71"/>
      <c r="AH27" s="71"/>
      <c r="AI27" s="71"/>
      <c r="AJ27" s="71"/>
      <c r="AK27" s="71"/>
      <c r="AL27" s="71">
        <v>180</v>
      </c>
      <c r="AM27" s="71"/>
      <c r="AN27" s="17">
        <f t="shared" si="0"/>
        <v>180</v>
      </c>
    </row>
    <row r="28" spans="1:40" s="70" customFormat="1" ht="35.1" customHeight="1">
      <c r="A28" s="71">
        <v>20</v>
      </c>
      <c r="B28" s="71" t="s">
        <v>260</v>
      </c>
      <c r="C28" s="69" t="s">
        <v>256</v>
      </c>
      <c r="D28" s="72" t="s">
        <v>157</v>
      </c>
      <c r="E28" s="71" t="s">
        <v>105</v>
      </c>
      <c r="F28" s="71" t="s">
        <v>112</v>
      </c>
      <c r="G28" s="71">
        <v>180</v>
      </c>
      <c r="H28" s="69">
        <v>199374</v>
      </c>
      <c r="I28" s="69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71"/>
      <c r="AA28" s="71"/>
      <c r="AB28" s="73"/>
      <c r="AC28" s="74"/>
      <c r="AD28" s="71"/>
      <c r="AE28" s="71"/>
      <c r="AF28" s="71"/>
      <c r="AG28" s="71"/>
      <c r="AH28" s="71"/>
      <c r="AI28" s="71"/>
      <c r="AJ28" s="71"/>
      <c r="AK28" s="71"/>
      <c r="AL28" s="71">
        <v>180</v>
      </c>
      <c r="AM28" s="71"/>
      <c r="AN28" s="17">
        <f t="shared" si="0"/>
        <v>180</v>
      </c>
    </row>
    <row r="29" spans="1:40" s="70" customFormat="1" ht="35.1" customHeight="1">
      <c r="A29" s="71">
        <v>21</v>
      </c>
      <c r="B29" s="71" t="s">
        <v>185</v>
      </c>
      <c r="C29" s="69" t="s">
        <v>234</v>
      </c>
      <c r="D29" s="72" t="s">
        <v>265</v>
      </c>
      <c r="E29" s="71" t="s">
        <v>245</v>
      </c>
      <c r="F29" s="71" t="s">
        <v>120</v>
      </c>
      <c r="G29" s="71">
        <v>180</v>
      </c>
      <c r="H29" s="69">
        <v>732187</v>
      </c>
      <c r="I29" s="69">
        <v>20</v>
      </c>
      <c r="J29" s="71">
        <v>10</v>
      </c>
      <c r="K29" s="71">
        <v>30</v>
      </c>
      <c r="L29" s="71"/>
      <c r="M29" s="71">
        <v>20</v>
      </c>
      <c r="N29" s="71">
        <v>30</v>
      </c>
      <c r="O29" s="71"/>
      <c r="P29" s="71">
        <v>30</v>
      </c>
      <c r="Q29" s="71"/>
      <c r="R29" s="71"/>
      <c r="S29" s="71"/>
      <c r="T29" s="71"/>
      <c r="U29" s="71"/>
      <c r="V29" s="71"/>
      <c r="W29" s="71"/>
      <c r="X29" s="71"/>
      <c r="Y29" s="71">
        <v>20</v>
      </c>
      <c r="Z29" s="71"/>
      <c r="AA29" s="71"/>
      <c r="AB29" s="73"/>
      <c r="AC29" s="74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17">
        <f t="shared" si="0"/>
        <v>160</v>
      </c>
    </row>
    <row r="30" spans="1:40" s="70" customFormat="1" ht="35.1" customHeight="1">
      <c r="A30" s="71">
        <v>22</v>
      </c>
      <c r="B30" s="71" t="s">
        <v>118</v>
      </c>
      <c r="C30" s="69" t="s">
        <v>234</v>
      </c>
      <c r="D30" s="72" t="s">
        <v>104</v>
      </c>
      <c r="E30" s="71" t="s">
        <v>245</v>
      </c>
      <c r="F30" s="71" t="s">
        <v>120</v>
      </c>
      <c r="G30" s="71">
        <v>180</v>
      </c>
      <c r="H30" s="69">
        <v>871341</v>
      </c>
      <c r="I30" s="69">
        <v>10</v>
      </c>
      <c r="J30" s="71">
        <v>10</v>
      </c>
      <c r="K30" s="71">
        <v>10</v>
      </c>
      <c r="L30" s="71"/>
      <c r="M30" s="71">
        <v>20</v>
      </c>
      <c r="N30" s="71">
        <v>20</v>
      </c>
      <c r="O30" s="71"/>
      <c r="P30" s="71">
        <v>30</v>
      </c>
      <c r="Q30" s="71"/>
      <c r="R30" s="71"/>
      <c r="S30" s="71"/>
      <c r="T30" s="71"/>
      <c r="U30" s="71"/>
      <c r="V30" s="71"/>
      <c r="W30" s="71"/>
      <c r="X30" s="71"/>
      <c r="Y30" s="71">
        <v>20</v>
      </c>
      <c r="Z30" s="71"/>
      <c r="AA30" s="71"/>
      <c r="AB30" s="73"/>
      <c r="AC30" s="74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17">
        <f t="shared" si="0"/>
        <v>120</v>
      </c>
    </row>
    <row r="32" spans="1:40">
      <c r="H32" s="2">
        <f>SUM(H9:H31)</f>
        <v>35183105.5</v>
      </c>
    </row>
    <row r="33" spans="8:8">
      <c r="H33" s="2">
        <f>H32*12</f>
        <v>422197266</v>
      </c>
    </row>
    <row r="36" spans="8:8">
      <c r="H36" s="2">
        <f>H33-H32</f>
        <v>387014160.5</v>
      </c>
    </row>
    <row r="37" spans="8:8">
      <c r="H37" s="97">
        <f>H36/12</f>
        <v>32251180.041666668</v>
      </c>
    </row>
  </sheetData>
  <mergeCells count="11">
    <mergeCell ref="Y7:AB7"/>
    <mergeCell ref="AC7:AJ7"/>
    <mergeCell ref="B5:J5"/>
    <mergeCell ref="B6:H6"/>
    <mergeCell ref="I6:AM6"/>
    <mergeCell ref="G7:H7"/>
    <mergeCell ref="AK7:AM7"/>
    <mergeCell ref="I7:J7"/>
    <mergeCell ref="K7:O7"/>
    <mergeCell ref="P7:V7"/>
    <mergeCell ref="W7:X7"/>
  </mergeCells>
  <phoneticPr fontId="0" type="noConversion"/>
  <pageMargins left="0.70866141732283472" right="0.70866141732283472" top="0.74803149606299213" bottom="0.74803149606299213" header="0.31496062992125984" footer="0.31496062992125984"/>
  <pageSetup scale="70" orientation="landscape" verticalDpi="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dimension ref="A2:AI45"/>
  <sheetViews>
    <sheetView tabSelected="1" topLeftCell="Q13" workbookViewId="0">
      <selection activeCell="AH37" sqref="AH37"/>
    </sheetView>
  </sheetViews>
  <sheetFormatPr baseColWidth="10" defaultRowHeight="14.4"/>
  <cols>
    <col min="2" max="2" width="34.33203125" customWidth="1"/>
    <col min="3" max="3" width="15.109375" customWidth="1"/>
    <col min="9" max="9" width="14" customWidth="1"/>
    <col min="35" max="35" width="12.5546875" bestFit="1" customWidth="1"/>
  </cols>
  <sheetData>
    <row r="2" spans="1:35">
      <c r="B2" s="19" t="s">
        <v>50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5" thickBot="1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5" thickBot="1">
      <c r="D4" s="114" t="s">
        <v>52</v>
      </c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5"/>
      <c r="S4" s="115"/>
      <c r="T4" s="115"/>
      <c r="U4" s="115"/>
      <c r="V4" s="115"/>
      <c r="W4" s="115"/>
      <c r="X4" s="115"/>
      <c r="Y4" s="115"/>
      <c r="Z4" s="115"/>
      <c r="AA4" s="115"/>
      <c r="AB4" s="115"/>
      <c r="AC4" s="115"/>
      <c r="AD4" s="115"/>
      <c r="AE4" s="115"/>
      <c r="AF4" s="115"/>
      <c r="AG4" s="115"/>
      <c r="AH4" s="116"/>
      <c r="AI4" s="21"/>
    </row>
    <row r="5" spans="1:35" ht="15" thickBot="1">
      <c r="A5" s="55"/>
      <c r="B5" s="56"/>
      <c r="C5" s="57"/>
      <c r="D5" s="117" t="s">
        <v>10</v>
      </c>
      <c r="E5" s="118"/>
      <c r="F5" s="119" t="s">
        <v>11</v>
      </c>
      <c r="G5" s="117"/>
      <c r="H5" s="117"/>
      <c r="I5" s="117"/>
      <c r="J5" s="118"/>
      <c r="K5" s="119" t="s">
        <v>12</v>
      </c>
      <c r="L5" s="117"/>
      <c r="M5" s="117"/>
      <c r="N5" s="117"/>
      <c r="O5" s="117"/>
      <c r="P5" s="117"/>
      <c r="Q5" s="117"/>
      <c r="R5" s="120" t="s">
        <v>13</v>
      </c>
      <c r="S5" s="121"/>
      <c r="T5" s="120" t="s">
        <v>14</v>
      </c>
      <c r="U5" s="117"/>
      <c r="V5" s="117"/>
      <c r="W5" s="121"/>
      <c r="X5" s="120" t="s">
        <v>15</v>
      </c>
      <c r="Y5" s="117"/>
      <c r="Z5" s="117"/>
      <c r="AA5" s="117"/>
      <c r="AB5" s="117"/>
      <c r="AC5" s="117"/>
      <c r="AD5" s="117"/>
      <c r="AE5" s="117"/>
      <c r="AF5" s="114" t="s">
        <v>16</v>
      </c>
      <c r="AG5" s="115"/>
      <c r="AH5" s="116"/>
      <c r="AI5" s="21"/>
    </row>
    <row r="6" spans="1:35" ht="15" thickBot="1">
      <c r="A6" s="58"/>
      <c r="B6" s="59"/>
      <c r="C6" s="60"/>
      <c r="D6" s="54" t="s">
        <v>53</v>
      </c>
      <c r="E6" s="22" t="s">
        <v>54</v>
      </c>
      <c r="F6" s="22" t="s">
        <v>55</v>
      </c>
      <c r="G6" s="22" t="s">
        <v>56</v>
      </c>
      <c r="H6" s="22" t="s">
        <v>57</v>
      </c>
      <c r="I6" s="22" t="s">
        <v>58</v>
      </c>
      <c r="J6" s="22" t="s">
        <v>59</v>
      </c>
      <c r="K6" s="22" t="s">
        <v>60</v>
      </c>
      <c r="L6" s="22" t="s">
        <v>61</v>
      </c>
      <c r="M6" s="22" t="s">
        <v>62</v>
      </c>
      <c r="N6" s="22" t="s">
        <v>63</v>
      </c>
      <c r="O6" s="22" t="s">
        <v>64</v>
      </c>
      <c r="P6" s="22" t="s">
        <v>65</v>
      </c>
      <c r="Q6" s="22" t="s">
        <v>66</v>
      </c>
      <c r="R6" s="22" t="s">
        <v>67</v>
      </c>
      <c r="S6" s="22" t="s">
        <v>68</v>
      </c>
      <c r="T6" s="22" t="s">
        <v>69</v>
      </c>
      <c r="U6" s="22" t="s">
        <v>70</v>
      </c>
      <c r="V6" s="22" t="s">
        <v>71</v>
      </c>
      <c r="W6" s="22" t="s">
        <v>72</v>
      </c>
      <c r="X6" s="22" t="s">
        <v>73</v>
      </c>
      <c r="Y6" s="22" t="s">
        <v>74</v>
      </c>
      <c r="Z6" s="22" t="s">
        <v>75</v>
      </c>
      <c r="AA6" s="22" t="s">
        <v>76</v>
      </c>
      <c r="AB6" s="22" t="s">
        <v>77</v>
      </c>
      <c r="AC6" s="22" t="s">
        <v>78</v>
      </c>
      <c r="AD6" s="22" t="s">
        <v>79</v>
      </c>
      <c r="AE6" s="23" t="s">
        <v>80</v>
      </c>
      <c r="AF6" s="24" t="s">
        <v>81</v>
      </c>
      <c r="AG6" s="25" t="s">
        <v>82</v>
      </c>
      <c r="AH6" s="26" t="s">
        <v>83</v>
      </c>
      <c r="AI6" s="27"/>
    </row>
    <row r="7" spans="1:35" ht="51.6" thickBot="1">
      <c r="A7" s="61" t="s">
        <v>86</v>
      </c>
      <c r="B7" s="61" t="s">
        <v>5</v>
      </c>
      <c r="C7" s="61" t="s">
        <v>51</v>
      </c>
      <c r="D7" s="28" t="s">
        <v>19</v>
      </c>
      <c r="E7" s="29" t="s">
        <v>20</v>
      </c>
      <c r="F7" s="29" t="s">
        <v>21</v>
      </c>
      <c r="G7" s="29" t="s">
        <v>22</v>
      </c>
      <c r="H7" s="29" t="s">
        <v>23</v>
      </c>
      <c r="I7" s="29" t="s">
        <v>24</v>
      </c>
      <c r="J7" s="29" t="s">
        <v>25</v>
      </c>
      <c r="K7" s="29" t="s">
        <v>26</v>
      </c>
      <c r="L7" s="29" t="s">
        <v>27</v>
      </c>
      <c r="M7" s="29" t="s">
        <v>28</v>
      </c>
      <c r="N7" s="29" t="s">
        <v>29</v>
      </c>
      <c r="O7" s="29" t="s">
        <v>30</v>
      </c>
      <c r="P7" s="29" t="s">
        <v>31</v>
      </c>
      <c r="Q7" s="29" t="s">
        <v>32</v>
      </c>
      <c r="R7" s="29" t="s">
        <v>33</v>
      </c>
      <c r="S7" s="29" t="s">
        <v>34</v>
      </c>
      <c r="T7" s="29" t="s">
        <v>35</v>
      </c>
      <c r="U7" s="29" t="s">
        <v>36</v>
      </c>
      <c r="V7" s="29" t="s">
        <v>37</v>
      </c>
      <c r="W7" s="29" t="s">
        <v>38</v>
      </c>
      <c r="X7" s="29" t="s">
        <v>39</v>
      </c>
      <c r="Y7" s="29" t="s">
        <v>40</v>
      </c>
      <c r="Z7" s="29" t="s">
        <v>41</v>
      </c>
      <c r="AA7" s="29" t="s">
        <v>42</v>
      </c>
      <c r="AB7" s="29" t="s">
        <v>43</v>
      </c>
      <c r="AC7" s="29" t="s">
        <v>44</v>
      </c>
      <c r="AD7" s="29" t="s">
        <v>45</v>
      </c>
      <c r="AE7" s="30" t="s">
        <v>46</v>
      </c>
      <c r="AF7" s="31" t="s">
        <v>47</v>
      </c>
      <c r="AG7" s="10" t="s">
        <v>48</v>
      </c>
      <c r="AH7" s="32" t="s">
        <v>49</v>
      </c>
      <c r="AI7" s="2"/>
    </row>
    <row r="8" spans="1:35">
      <c r="A8" s="16">
        <v>1</v>
      </c>
      <c r="B8" s="18" t="str">
        <f>+'11- 2013'!C9</f>
        <v>Medico profesional</v>
      </c>
      <c r="C8" s="18">
        <f>+'11- 2013'!H9/'11- 2013'!AN9</f>
        <v>20947.36842105263</v>
      </c>
      <c r="D8" s="18">
        <f>+$C$8*'11- 2013'!I9</f>
        <v>837894.73684210517</v>
      </c>
      <c r="E8" s="18">
        <f>+$C$8*'11- 2013'!J9</f>
        <v>209473.68421052629</v>
      </c>
      <c r="F8" s="18">
        <f>+$C$8*'11- 2013'!K9</f>
        <v>1885263.1578947366</v>
      </c>
      <c r="G8" s="18">
        <f>+$C$8*'11- 2013'!L9</f>
        <v>0</v>
      </c>
      <c r="H8" s="18">
        <f>+$C$8*'11- 2013'!M9</f>
        <v>0</v>
      </c>
      <c r="I8" s="18">
        <f>+$C$8*'11- 2013'!N9</f>
        <v>628421.05263157887</v>
      </c>
      <c r="J8" s="18">
        <f>+$C$8*'11- 2013'!O9</f>
        <v>0</v>
      </c>
      <c r="K8" s="18">
        <f>+$C$8*'11- 2013'!P9</f>
        <v>209473.68421052629</v>
      </c>
      <c r="L8" s="18">
        <f>+$C$8*'11- 2013'!Q9</f>
        <v>0</v>
      </c>
      <c r="M8" s="18">
        <f>+$C$8*'11- 2013'!R9</f>
        <v>0</v>
      </c>
      <c r="N8" s="18">
        <f>+$C$8*'11- 2013'!S9</f>
        <v>0</v>
      </c>
      <c r="O8" s="18">
        <f>+$C$8*'11- 2013'!T9</f>
        <v>0</v>
      </c>
      <c r="P8" s="18">
        <f>+$C$8*'11- 2013'!U9</f>
        <v>0</v>
      </c>
      <c r="Q8" s="18">
        <f>+$C$8*'11- 2013'!V9</f>
        <v>0</v>
      </c>
      <c r="R8" s="18">
        <f>+$C$8*'11- 2013'!W9</f>
        <v>0</v>
      </c>
      <c r="S8" s="18">
        <f>+$C$8*'11- 2013'!X9</f>
        <v>209473.68421052629</v>
      </c>
      <c r="T8" s="18">
        <f>+$C$8*'11- 2013'!Y9</f>
        <v>0</v>
      </c>
      <c r="U8" s="18">
        <f>+$C$8*'11- 2013'!Z9</f>
        <v>0</v>
      </c>
      <c r="V8" s="18">
        <f>+$C$8*'11- 2013'!AA9</f>
        <v>0</v>
      </c>
      <c r="W8" s="18">
        <f>+$C$8*'11- 2013'!AB9</f>
        <v>0</v>
      </c>
      <c r="X8" s="18">
        <f>+$C$8*'11- 2013'!AC9</f>
        <v>0</v>
      </c>
      <c r="Y8" s="18">
        <f>+$C$8*'11- 2013'!AD9</f>
        <v>0</v>
      </c>
      <c r="Z8" s="18">
        <f>+$C$8*'11- 2013'!AE9</f>
        <v>0</v>
      </c>
      <c r="AA8" s="18">
        <f>+$C$8*'11- 2013'!AF9</f>
        <v>0</v>
      </c>
      <c r="AB8" s="18">
        <f>+$C$8*'11- 2013'!AG9</f>
        <v>0</v>
      </c>
      <c r="AC8" s="18">
        <f>+$C$8*'11- 2013'!AH9</f>
        <v>0</v>
      </c>
      <c r="AD8" s="18">
        <f>+$C$8*'11- 2013'!AI9</f>
        <v>0</v>
      </c>
      <c r="AE8" s="18">
        <f>+$C$8*'11- 2013'!AJ9</f>
        <v>0</v>
      </c>
      <c r="AF8" s="18">
        <f>+$C$8*'11- 2013'!AK9</f>
        <v>0</v>
      </c>
      <c r="AG8" s="18">
        <f>+$C$8*'11- 2013'!AL9</f>
        <v>0</v>
      </c>
      <c r="AH8" s="18">
        <f>+$C$8*'11- 2013'!AM9</f>
        <v>0</v>
      </c>
      <c r="AI8" s="2"/>
    </row>
    <row r="9" spans="1:35">
      <c r="A9" s="18">
        <v>2</v>
      </c>
      <c r="B9" s="18" t="str">
        <f>+'11- 2013'!C10</f>
        <v>M.S.SO</v>
      </c>
      <c r="C9" s="18">
        <f>+'11- 2013'!H10/'11- 2013'!AN10</f>
        <v>15333.333333333334</v>
      </c>
      <c r="D9" s="18">
        <f>+$C$9*'11- 2013'!I10</f>
        <v>613333.33333333337</v>
      </c>
      <c r="E9" s="18">
        <f>+$C$9*'11- 2013'!J10</f>
        <v>153333.33333333334</v>
      </c>
      <c r="F9" s="18">
        <f>+$C$9*'11- 2013'!K10</f>
        <v>766666.66666666674</v>
      </c>
      <c r="G9" s="18">
        <f>+$C$9*'11- 2013'!L10</f>
        <v>0</v>
      </c>
      <c r="H9" s="18">
        <f>+$C$9*'11- 2013'!M10</f>
        <v>0</v>
      </c>
      <c r="I9" s="18">
        <f>+$C$9*'11- 2013'!N10</f>
        <v>766666.66666666674</v>
      </c>
      <c r="J9" s="18">
        <f>+$C$9*'11- 2013'!O10</f>
        <v>0</v>
      </c>
      <c r="K9" s="18">
        <f>+$C$9*'11- 2013'!P10</f>
        <v>306666.66666666669</v>
      </c>
      <c r="L9" s="18">
        <f>+$C$9*'11- 2013'!Q10</f>
        <v>0</v>
      </c>
      <c r="M9" s="18">
        <f>+$C$9*'11- 2013'!R10</f>
        <v>0</v>
      </c>
      <c r="N9" s="18">
        <f>+$C$9*'11- 2013'!S10</f>
        <v>0</v>
      </c>
      <c r="O9" s="18">
        <f>+$C$9*'11- 2013'!T10</f>
        <v>0</v>
      </c>
      <c r="P9" s="18">
        <f>+$C$9*'11- 2013'!U10</f>
        <v>0</v>
      </c>
      <c r="Q9" s="18">
        <f>+$C$9*'11- 2013'!V10</f>
        <v>0</v>
      </c>
      <c r="R9" s="18">
        <f>+$C$9*'11- 2013'!W10</f>
        <v>0</v>
      </c>
      <c r="S9" s="18">
        <f>+$C$9*'11- 2013'!X10</f>
        <v>0</v>
      </c>
      <c r="T9" s="18">
        <f>+$C$9*'11- 2013'!Y10</f>
        <v>0</v>
      </c>
      <c r="U9" s="18">
        <f>+$C$9*'11- 2013'!Z10</f>
        <v>0</v>
      </c>
      <c r="V9" s="18">
        <f>+$C$9*'11- 2013'!AA10</f>
        <v>0</v>
      </c>
      <c r="W9" s="18">
        <f>+$C$9*'11- 2013'!AB10</f>
        <v>0</v>
      </c>
      <c r="X9" s="18">
        <f>+$C$9*'11- 2013'!AC10</f>
        <v>0</v>
      </c>
      <c r="Y9" s="18">
        <f>+$C$9*'11- 2013'!AD10</f>
        <v>0</v>
      </c>
      <c r="Z9" s="18">
        <f>+$C$9*'11- 2013'!AE10</f>
        <v>0</v>
      </c>
      <c r="AA9" s="18">
        <f>+$C$9*'11- 2013'!AF10</f>
        <v>0</v>
      </c>
      <c r="AB9" s="18">
        <f>+$C$9*'11- 2013'!AG10</f>
        <v>0</v>
      </c>
      <c r="AC9" s="18">
        <f>+$C$9*'11- 2013'!AH10</f>
        <v>0</v>
      </c>
      <c r="AD9" s="18">
        <f>+$C$9*'11- 2013'!AI10</f>
        <v>0</v>
      </c>
      <c r="AE9" s="18">
        <f>+$C$9*'11- 2013'!AJ10</f>
        <v>0</v>
      </c>
      <c r="AF9" s="18">
        <f>+$C$9*'11- 2013'!AK10</f>
        <v>0</v>
      </c>
      <c r="AG9" s="18">
        <f>+$C$9*'11- 2013'!AL10</f>
        <v>153333.33333333334</v>
      </c>
      <c r="AH9" s="18">
        <f>+$C$9*'11- 2013'!AM10</f>
        <v>0</v>
      </c>
      <c r="AI9" s="2"/>
    </row>
    <row r="10" spans="1:35">
      <c r="A10" s="18">
        <v>3</v>
      </c>
      <c r="B10" s="18" t="str">
        <f>+'11- 2013'!C11</f>
        <v>M.S.S.O</v>
      </c>
      <c r="C10" s="18">
        <f>+'11- 2013'!H11/'11- 2013'!AN11</f>
        <v>15333.333333333334</v>
      </c>
      <c r="D10" s="18">
        <f>+$C$10*'11- 2013'!I11</f>
        <v>613333.33333333337</v>
      </c>
      <c r="E10" s="18">
        <f>+$C$10*'11- 2013'!J11</f>
        <v>153333.33333333334</v>
      </c>
      <c r="F10" s="18">
        <f>+$C$10*'11- 2013'!K11</f>
        <v>766666.66666666674</v>
      </c>
      <c r="G10" s="18">
        <f>+$C$10*'11- 2013'!L11</f>
        <v>0</v>
      </c>
      <c r="H10" s="18">
        <f>+$C$10*'11- 2013'!M11</f>
        <v>0</v>
      </c>
      <c r="I10" s="18">
        <f>+$C$10*'11- 2013'!N11</f>
        <v>766666.66666666674</v>
      </c>
      <c r="J10" s="18">
        <f>+$C$10*'11- 2013'!O11</f>
        <v>0</v>
      </c>
      <c r="K10" s="18">
        <f>+$C$10*'11- 2013'!P11</f>
        <v>306666.66666666669</v>
      </c>
      <c r="L10" s="18">
        <f>+$C$10*'11- 2013'!Q11</f>
        <v>0</v>
      </c>
      <c r="M10" s="18">
        <f>+$C$10*'11- 2013'!R11</f>
        <v>0</v>
      </c>
      <c r="N10" s="18">
        <f>+$C$10*'11- 2013'!S11</f>
        <v>0</v>
      </c>
      <c r="O10" s="18">
        <f>+$C$10*'11- 2013'!T11</f>
        <v>0</v>
      </c>
      <c r="P10" s="18">
        <f>+$C$10*'11- 2013'!U11</f>
        <v>0</v>
      </c>
      <c r="Q10" s="18">
        <f>+$C$10*'11- 2013'!V11</f>
        <v>0</v>
      </c>
      <c r="R10" s="18">
        <f>+$C$10*'11- 2013'!W11</f>
        <v>0</v>
      </c>
      <c r="S10" s="18">
        <f>+$C$10*'11- 2013'!X11</f>
        <v>0</v>
      </c>
      <c r="T10" s="18">
        <f>+$C$10*'11- 2013'!Y11</f>
        <v>0</v>
      </c>
      <c r="U10" s="18">
        <f>+$C$10*'11- 2013'!Z11</f>
        <v>0</v>
      </c>
      <c r="V10" s="18">
        <f>+$C$10*'11- 2013'!AA11</f>
        <v>0</v>
      </c>
      <c r="W10" s="18">
        <f>+$C$10*'11- 2013'!AB11</f>
        <v>0</v>
      </c>
      <c r="X10" s="18">
        <f>+$C$10*'11- 2013'!AC11</f>
        <v>0</v>
      </c>
      <c r="Y10" s="18">
        <f>+$C$10*'11- 2013'!AD11</f>
        <v>0</v>
      </c>
      <c r="Z10" s="18">
        <f>+$C$10*'11- 2013'!AE11</f>
        <v>0</v>
      </c>
      <c r="AA10" s="18">
        <f>+$C$10*'11- 2013'!AF11</f>
        <v>0</v>
      </c>
      <c r="AB10" s="18">
        <f>+$C$10*'11- 2013'!AG11</f>
        <v>0</v>
      </c>
      <c r="AC10" s="18">
        <f>+$C$10*'11- 2013'!AH11</f>
        <v>0</v>
      </c>
      <c r="AD10" s="18">
        <f>+$C$10*'11- 2013'!AI11</f>
        <v>0</v>
      </c>
      <c r="AE10" s="18">
        <f>+$C$10*'11- 2013'!AJ11</f>
        <v>0</v>
      </c>
      <c r="AF10" s="18">
        <f>+$C$10*'11- 2013'!AK11</f>
        <v>0</v>
      </c>
      <c r="AG10" s="18">
        <f>+$C$10*'11- 2013'!AL11</f>
        <v>153333.33333333334</v>
      </c>
      <c r="AH10" s="18">
        <f>+$C$10*'11- 2013'!AM11</f>
        <v>0</v>
      </c>
      <c r="AI10" s="2"/>
    </row>
    <row r="11" spans="1:35">
      <c r="A11" s="18">
        <v>4</v>
      </c>
      <c r="B11" s="18" t="str">
        <f>+'11- 2013'!C12</f>
        <v>M.S.S.O</v>
      </c>
      <c r="C11" s="18">
        <f>+'11- 2013'!H12/'11- 2013'!AN12</f>
        <v>15333.333333333334</v>
      </c>
      <c r="D11" s="18">
        <f>+$C$11*'11- 2013'!I12</f>
        <v>613333.33333333337</v>
      </c>
      <c r="E11" s="18">
        <f>+$C$11*'11- 2013'!J12</f>
        <v>153333.33333333334</v>
      </c>
      <c r="F11" s="18">
        <f>+$C$11*'11- 2013'!K12</f>
        <v>766666.66666666674</v>
      </c>
      <c r="G11" s="18">
        <f>+$C$11*'11- 2013'!L12</f>
        <v>0</v>
      </c>
      <c r="H11" s="18">
        <f>+$C$11*'11- 2013'!M12</f>
        <v>0</v>
      </c>
      <c r="I11" s="18">
        <f>+$C$11*'11- 2013'!N12</f>
        <v>766666.66666666674</v>
      </c>
      <c r="J11" s="18">
        <f>+$C$11*'11- 2013'!O12</f>
        <v>0</v>
      </c>
      <c r="K11" s="18">
        <f>+$C$11*'11- 2013'!P12</f>
        <v>306666.66666666669</v>
      </c>
      <c r="L11" s="18">
        <f>+$C$11*'11- 2013'!Q12</f>
        <v>0</v>
      </c>
      <c r="M11" s="18">
        <f>+$C$11*'11- 2013'!R12</f>
        <v>0</v>
      </c>
      <c r="N11" s="18">
        <f>+$C$11*'11- 2013'!S12</f>
        <v>0</v>
      </c>
      <c r="O11" s="18">
        <f>+$C$11*'11- 2013'!T12</f>
        <v>0</v>
      </c>
      <c r="P11" s="18">
        <f>+$C$11*'11- 2013'!U12</f>
        <v>0</v>
      </c>
      <c r="Q11" s="18">
        <f>+$C$11*'11- 2013'!V12</f>
        <v>0</v>
      </c>
      <c r="R11" s="18">
        <f>+$C$11*'11- 2013'!W12</f>
        <v>0</v>
      </c>
      <c r="S11" s="18">
        <f>+$C$11*'11- 2013'!X12</f>
        <v>0</v>
      </c>
      <c r="T11" s="18">
        <f>+$C$11*'11- 2013'!Y12</f>
        <v>0</v>
      </c>
      <c r="U11" s="18">
        <f>+$C$11*'11- 2013'!Z12</f>
        <v>0</v>
      </c>
      <c r="V11" s="18">
        <f>+$C$11*'11- 2013'!AA12</f>
        <v>0</v>
      </c>
      <c r="W11" s="18">
        <f>+$C$11*'11- 2013'!AB12</f>
        <v>0</v>
      </c>
      <c r="X11" s="18">
        <f>+$C$11*'11- 2013'!AC12</f>
        <v>0</v>
      </c>
      <c r="Y11" s="18">
        <f>+$C$11*'11- 2013'!AD12</f>
        <v>0</v>
      </c>
      <c r="Z11" s="18">
        <f>+$C$11*'11- 2013'!AE12</f>
        <v>0</v>
      </c>
      <c r="AA11" s="18">
        <f>+$C$11*'11- 2013'!AF12</f>
        <v>0</v>
      </c>
      <c r="AB11" s="18">
        <f>+$C$11*'11- 2013'!AG12</f>
        <v>0</v>
      </c>
      <c r="AC11" s="18">
        <f>+$C$11*'11- 2013'!AH12</f>
        <v>0</v>
      </c>
      <c r="AD11" s="18">
        <f>+$C$11*'11- 2013'!AI12</f>
        <v>0</v>
      </c>
      <c r="AE11" s="18">
        <f>+$C$11*'11- 2013'!AJ12</f>
        <v>0</v>
      </c>
      <c r="AF11" s="18">
        <f>+$C$11*'11- 2013'!AK12</f>
        <v>0</v>
      </c>
      <c r="AG11" s="18">
        <f>+$C$11*'11- 2013'!AL12</f>
        <v>153333.33333333334</v>
      </c>
      <c r="AH11" s="18">
        <f>+$C$11*'11- 2013'!AM12</f>
        <v>0</v>
      </c>
      <c r="AI11" s="2"/>
    </row>
    <row r="12" spans="1:35">
      <c r="A12" s="18">
        <v>5</v>
      </c>
      <c r="B12" s="18" t="str">
        <f>+'11- 2013'!C13</f>
        <v>Odontologo Profesional</v>
      </c>
      <c r="C12" s="18">
        <f>+'11- 2013'!H13/'11- 2013'!AN13</f>
        <v>13833.155555555555</v>
      </c>
      <c r="D12" s="18">
        <f>+$C$12*'11- 2013'!I13</f>
        <v>0</v>
      </c>
      <c r="E12" s="18">
        <f>+$C$12*'11- 2013'!J13</f>
        <v>0</v>
      </c>
      <c r="F12" s="18">
        <f>+$C$12*'11- 2013'!K13</f>
        <v>0</v>
      </c>
      <c r="G12" s="18">
        <f>+$C$12*'11- 2013'!L13</f>
        <v>0</v>
      </c>
      <c r="H12" s="18">
        <f>+$C$12*'11- 2013'!M13</f>
        <v>1936641.7777777778</v>
      </c>
      <c r="I12" s="18">
        <f>+$C$12*'11- 2013'!N13</f>
        <v>553326.22222222225</v>
      </c>
      <c r="J12" s="18">
        <f>+$C$12*'11- 2013'!O13</f>
        <v>0</v>
      </c>
      <c r="K12" s="18">
        <f>+$C$12*'11- 2013'!P13</f>
        <v>0</v>
      </c>
      <c r="L12" s="18">
        <f>+$C$12*'11- 2013'!Q13</f>
        <v>0</v>
      </c>
      <c r="M12" s="18">
        <f>+$C$12*'11- 2013'!R13</f>
        <v>0</v>
      </c>
      <c r="N12" s="18">
        <f>+$C$12*'11- 2013'!S13</f>
        <v>0</v>
      </c>
      <c r="O12" s="18">
        <f>+$C$12*'11- 2013'!T13</f>
        <v>0</v>
      </c>
      <c r="P12" s="18">
        <f>+$C$12*'11- 2013'!U13</f>
        <v>0</v>
      </c>
      <c r="Q12" s="18">
        <f>+$C$12*'11- 2013'!V13</f>
        <v>0</v>
      </c>
      <c r="R12" s="18">
        <f>+$C$12*'11- 2013'!W13</f>
        <v>0</v>
      </c>
      <c r="S12" s="18">
        <f>+$C$12*'11- 2013'!X13</f>
        <v>0</v>
      </c>
      <c r="T12" s="18">
        <f>+$C$12*'11- 2013'!Y13</f>
        <v>0</v>
      </c>
      <c r="U12" s="18">
        <f>+$C$12*'11- 2013'!Z13</f>
        <v>0</v>
      </c>
      <c r="V12" s="18">
        <f>+$C$12*'11- 2013'!AA13</f>
        <v>0</v>
      </c>
      <c r="W12" s="18">
        <f>+$C$12*'11- 2013'!AB13</f>
        <v>0</v>
      </c>
      <c r="X12" s="18">
        <f>+$C$12*'11- 2013'!AC13</f>
        <v>0</v>
      </c>
      <c r="Y12" s="18">
        <f>+$C$12*'11- 2013'!AD13</f>
        <v>0</v>
      </c>
      <c r="Z12" s="18">
        <f>+$C$12*'11- 2013'!AE13</f>
        <v>0</v>
      </c>
      <c r="AA12" s="18">
        <f>+$C$12*'11- 2013'!AF13</f>
        <v>0</v>
      </c>
      <c r="AB12" s="18">
        <f>+$C$12*'11- 2013'!AG13</f>
        <v>0</v>
      </c>
      <c r="AC12" s="18">
        <f>+$C$12*'11- 2013'!AH13</f>
        <v>0</v>
      </c>
      <c r="AD12" s="18">
        <f>+$C$12*'11- 2013'!AI13</f>
        <v>0</v>
      </c>
      <c r="AE12" s="18">
        <f>+$C$12*'11- 2013'!AJ13</f>
        <v>0</v>
      </c>
      <c r="AF12" s="18">
        <f>+$C$12*'11- 2013'!AK13</f>
        <v>0</v>
      </c>
      <c r="AG12" s="18">
        <f>+$C$12*'11- 2013'!AL13</f>
        <v>0</v>
      </c>
      <c r="AH12" s="18">
        <f>+$C$12*'11- 2013'!AM13</f>
        <v>0</v>
      </c>
      <c r="AI12" s="2"/>
    </row>
    <row r="13" spans="1:35">
      <c r="A13" s="16">
        <v>6</v>
      </c>
      <c r="B13" s="18" t="str">
        <f>+'11- 2013'!C14</f>
        <v>Enfermera Profesional</v>
      </c>
      <c r="C13" s="18">
        <f>+'11- 2013'!H14/'11- 2013'!AN14</f>
        <v>14972.222222222223</v>
      </c>
      <c r="D13" s="18">
        <f>+$C$13*'11- 2013'!I14</f>
        <v>0</v>
      </c>
      <c r="E13" s="18">
        <f>+$C$13*'11- 2013'!J14</f>
        <v>0</v>
      </c>
      <c r="F13" s="18">
        <f>+$C$13*'11- 2013'!K14</f>
        <v>0</v>
      </c>
      <c r="G13" s="18">
        <f>+$C$13*'11- 2013'!L14</f>
        <v>0</v>
      </c>
      <c r="H13" s="18">
        <f>+$C$13*'11- 2013'!M14</f>
        <v>0</v>
      </c>
      <c r="I13" s="18">
        <f>+$C$13*'11- 2013'!N14</f>
        <v>2096111.1111111112</v>
      </c>
      <c r="J13" s="18">
        <f>+$C$13*'11- 2013'!O14</f>
        <v>0</v>
      </c>
      <c r="K13" s="18">
        <f>+$C$13*'11- 2013'!P14</f>
        <v>0</v>
      </c>
      <c r="L13" s="18">
        <f>+$C$13*'11- 2013'!Q14</f>
        <v>0</v>
      </c>
      <c r="M13" s="18">
        <f>+$C$13*'11- 2013'!R14</f>
        <v>0</v>
      </c>
      <c r="N13" s="18">
        <f>+$C$13*'11- 2013'!S14</f>
        <v>0</v>
      </c>
      <c r="O13" s="18">
        <f>+$C$13*'11- 2013'!T14</f>
        <v>0</v>
      </c>
      <c r="P13" s="18">
        <f>+$C$13*'11- 2013'!U14</f>
        <v>0</v>
      </c>
      <c r="Q13" s="18">
        <f>+$C$13*'11- 2013'!V14</f>
        <v>0</v>
      </c>
      <c r="R13" s="18">
        <f>+$C$13*'11- 2013'!W14</f>
        <v>0</v>
      </c>
      <c r="S13" s="18">
        <f>+$C$13*'11- 2013'!X14</f>
        <v>149722.22222222222</v>
      </c>
      <c r="T13" s="18">
        <f>+$C$13*'11- 2013'!Y14</f>
        <v>0</v>
      </c>
      <c r="U13" s="18">
        <f>+$C$13*'11- 2013'!Z14</f>
        <v>0</v>
      </c>
      <c r="V13" s="18">
        <f>+$C$13*'11- 2013'!AA14</f>
        <v>0</v>
      </c>
      <c r="W13" s="18">
        <f>+$C$13*'11- 2013'!AB14</f>
        <v>0</v>
      </c>
      <c r="X13" s="18">
        <f>+$C$13*'11- 2013'!AC14</f>
        <v>0</v>
      </c>
      <c r="Y13" s="18">
        <f>+$C$13*'11- 2013'!AD14</f>
        <v>0</v>
      </c>
      <c r="Z13" s="18">
        <f>+$C$13*'11- 2013'!AE14</f>
        <v>0</v>
      </c>
      <c r="AA13" s="18">
        <f>+$C$13*'11- 2013'!AF14</f>
        <v>0</v>
      </c>
      <c r="AB13" s="18">
        <f>+$C$13*'11- 2013'!AG14</f>
        <v>0</v>
      </c>
      <c r="AC13" s="18">
        <f>+$C$13*'11- 2013'!AH14</f>
        <v>0</v>
      </c>
      <c r="AD13" s="18">
        <f>+$C$13*'11- 2013'!AI14</f>
        <v>0</v>
      </c>
      <c r="AE13" s="18">
        <f>+$C$13*'11- 2013'!AJ14</f>
        <v>0</v>
      </c>
      <c r="AF13" s="18">
        <f>+$C$13*'11- 2013'!AK14</f>
        <v>449166.66666666669</v>
      </c>
      <c r="AG13" s="18">
        <f>+$C$13*'11- 2013'!AL14</f>
        <v>0</v>
      </c>
      <c r="AH13" s="18">
        <f>+$C$13*'11- 2013'!AM14</f>
        <v>0</v>
      </c>
      <c r="AI13" s="2"/>
    </row>
    <row r="14" spans="1:35">
      <c r="A14" s="18">
        <v>7</v>
      </c>
      <c r="B14" s="18" t="str">
        <f>+'11- 2013'!C15</f>
        <v>Enfermera Profesional</v>
      </c>
      <c r="C14" s="18">
        <f>+'11- 2013'!H15/'11- 2013'!AN15</f>
        <v>6471.8249999999998</v>
      </c>
      <c r="D14" s="18">
        <f>+$C$14*'11- 2013'!I15</f>
        <v>0</v>
      </c>
      <c r="E14" s="18">
        <f>+$C$14*'11- 2013'!J15</f>
        <v>0</v>
      </c>
      <c r="F14" s="18">
        <f>+$C$14*'11- 2013'!K15</f>
        <v>0</v>
      </c>
      <c r="G14" s="18">
        <f>+$C$14*'11- 2013'!L15</f>
        <v>0</v>
      </c>
      <c r="H14" s="18">
        <f>+$C$14*'11- 2013'!M15</f>
        <v>0</v>
      </c>
      <c r="I14" s="18">
        <f>+$C$14*'11- 2013'!N15</f>
        <v>906055.5</v>
      </c>
      <c r="J14" s="18">
        <f>+$C$14*'11- 2013'!O15</f>
        <v>0</v>
      </c>
      <c r="K14" s="18">
        <f>+$C$14*'11- 2013'!P15</f>
        <v>0</v>
      </c>
      <c r="L14" s="18">
        <f>+$C$14*'11- 2013'!Q15</f>
        <v>0</v>
      </c>
      <c r="M14" s="18">
        <f>+$C$14*'11- 2013'!R15</f>
        <v>0</v>
      </c>
      <c r="N14" s="18">
        <f>+$C$14*'11- 2013'!S15</f>
        <v>0</v>
      </c>
      <c r="O14" s="18">
        <f>+$C$14*'11- 2013'!T15</f>
        <v>0</v>
      </c>
      <c r="P14" s="18">
        <f>+$C$14*'11- 2013'!U15</f>
        <v>0</v>
      </c>
      <c r="Q14" s="18">
        <f>+$C$14*'11- 2013'!V15</f>
        <v>0</v>
      </c>
      <c r="R14" s="18">
        <f>+$C$14*'11- 2013'!W15</f>
        <v>0</v>
      </c>
      <c r="S14" s="18">
        <f>+$C$14*'11- 2013'!X15</f>
        <v>0</v>
      </c>
      <c r="T14" s="18">
        <f>+$C$14*'11- 2013'!Y15</f>
        <v>0</v>
      </c>
      <c r="U14" s="18">
        <f>+$C$14*'11- 2013'!Z15</f>
        <v>0</v>
      </c>
      <c r="V14" s="18">
        <f>+$C$14*'11- 2013'!AA15</f>
        <v>0</v>
      </c>
      <c r="W14" s="18">
        <f>+$C$14*'11- 2013'!AB15</f>
        <v>0</v>
      </c>
      <c r="X14" s="18">
        <f>+$C$14*'11- 2013'!AC15</f>
        <v>0</v>
      </c>
      <c r="Y14" s="18">
        <f>+$C$14*'11- 2013'!AD15</f>
        <v>0</v>
      </c>
      <c r="Z14" s="18">
        <f>+$C$14*'11- 2013'!AE15</f>
        <v>0</v>
      </c>
      <c r="AA14" s="18">
        <f>+$C$14*'11- 2013'!AF15</f>
        <v>0</v>
      </c>
      <c r="AB14" s="18">
        <f>+$C$14*'11- 2013'!AG15</f>
        <v>0</v>
      </c>
      <c r="AC14" s="18">
        <f>+$C$14*'11- 2013'!AH15</f>
        <v>0</v>
      </c>
      <c r="AD14" s="18">
        <f>+$C$14*'11- 2013'!AI15</f>
        <v>0</v>
      </c>
      <c r="AE14" s="18">
        <f>+$C$14*'11- 2013'!AJ15</f>
        <v>0</v>
      </c>
      <c r="AF14" s="18">
        <f>+$C$14*'11- 2013'!AK15</f>
        <v>0</v>
      </c>
      <c r="AG14" s="18">
        <f>+$C$14*'11- 2013'!AL15</f>
        <v>0</v>
      </c>
      <c r="AH14" s="18">
        <f>+$C$14*'11- 2013'!AM15</f>
        <v>0</v>
      </c>
      <c r="AI14" s="2"/>
    </row>
    <row r="15" spans="1:35">
      <c r="A15" s="18">
        <v>8</v>
      </c>
      <c r="B15" s="18" t="str">
        <f>+'11- 2013'!C16</f>
        <v>Bacteriologa Profesional</v>
      </c>
      <c r="C15" s="18">
        <f>+'11- 2013'!H16/'11- 2013'!AN16</f>
        <v>11858.872222222222</v>
      </c>
      <c r="D15" s="18">
        <f>+$C$15*'11- 2013'!I16</f>
        <v>0</v>
      </c>
      <c r="E15" s="18">
        <f>+$C$15*'11- 2013'!J16</f>
        <v>0</v>
      </c>
      <c r="F15" s="18">
        <f>+$C$15*'11- 2013'!K16</f>
        <v>0</v>
      </c>
      <c r="G15" s="18">
        <f>+$C$15*'11- 2013'!L16</f>
        <v>0</v>
      </c>
      <c r="H15" s="18">
        <f>+$C$15*'11- 2013'!M16</f>
        <v>0</v>
      </c>
      <c r="I15" s="18">
        <f>+$C$15*'11- 2013'!N16</f>
        <v>0</v>
      </c>
      <c r="J15" s="18">
        <f>+$C$15*'11- 2013'!O16</f>
        <v>0</v>
      </c>
      <c r="K15" s="18">
        <f>+$C$15*'11- 2013'!P16</f>
        <v>0</v>
      </c>
      <c r="L15" s="18">
        <f>+$C$15*'11- 2013'!Q16</f>
        <v>0</v>
      </c>
      <c r="M15" s="18">
        <f>+$C$15*'11- 2013'!R16</f>
        <v>0</v>
      </c>
      <c r="N15" s="18">
        <f>+$C$15*'11- 2013'!S16</f>
        <v>0</v>
      </c>
      <c r="O15" s="18">
        <f>+$C$15*'11- 2013'!T16</f>
        <v>0</v>
      </c>
      <c r="P15" s="18">
        <f>+$C$15*'11- 2013'!U16</f>
        <v>0</v>
      </c>
      <c r="Q15" s="18">
        <f>+$C$15*'11- 2013'!V16</f>
        <v>0</v>
      </c>
      <c r="R15" s="18">
        <f>+$C$15*'11- 2013'!W16</f>
        <v>0</v>
      </c>
      <c r="S15" s="18">
        <f>+$C$15*'11- 2013'!X16</f>
        <v>0</v>
      </c>
      <c r="T15" s="18">
        <f>+$C$15*'11- 2013'!Y16</f>
        <v>2134597</v>
      </c>
      <c r="U15" s="18">
        <f>+$C$15*'11- 2013'!Z16</f>
        <v>0</v>
      </c>
      <c r="V15" s="18">
        <f>+$C$15*'11- 2013'!AA16</f>
        <v>0</v>
      </c>
      <c r="W15" s="18">
        <f>+$C$15*'11- 2013'!AB16</f>
        <v>0</v>
      </c>
      <c r="X15" s="18">
        <f>+$C$15*'11- 2013'!AC16</f>
        <v>0</v>
      </c>
      <c r="Y15" s="18">
        <f>+$C$15*'11- 2013'!AD16</f>
        <v>0</v>
      </c>
      <c r="Z15" s="18">
        <f>+$C$15*'11- 2013'!AE16</f>
        <v>0</v>
      </c>
      <c r="AA15" s="18">
        <f>+$C$15*'11- 2013'!AF16</f>
        <v>0</v>
      </c>
      <c r="AB15" s="18">
        <f>+$C$15*'11- 2013'!AG16</f>
        <v>0</v>
      </c>
      <c r="AC15" s="18">
        <f>+$C$15*'11- 2013'!AH16</f>
        <v>0</v>
      </c>
      <c r="AD15" s="18">
        <f>+$C$15*'11- 2013'!AI16</f>
        <v>0</v>
      </c>
      <c r="AE15" s="18">
        <f>+$C$15*'11- 2013'!AJ16</f>
        <v>0</v>
      </c>
      <c r="AF15" s="18">
        <f>+$C$15*'11- 2013'!AK16</f>
        <v>0</v>
      </c>
      <c r="AG15" s="18">
        <f>+$C$15*'11- 2013'!AL16</f>
        <v>0</v>
      </c>
      <c r="AH15" s="18">
        <f>+$C$15*'11- 2013'!AM16</f>
        <v>0</v>
      </c>
      <c r="AI15" s="2"/>
    </row>
    <row r="16" spans="1:35">
      <c r="A16" s="18">
        <v>9</v>
      </c>
      <c r="B16" s="18" t="str">
        <f>+'11- 2013'!C17</f>
        <v>Auxiliar de Enfermeria</v>
      </c>
      <c r="C16" s="18">
        <f>+'11- 2013'!H17/'11- 2013'!AN17</f>
        <v>8199.0888888888894</v>
      </c>
      <c r="D16" s="18">
        <f>+$C$16*'11- 2013'!I17</f>
        <v>327963.55555555556</v>
      </c>
      <c r="E16" s="18">
        <f>+$C$16*'11- 2013'!J17</f>
        <v>81990.888888888891</v>
      </c>
      <c r="F16" s="18">
        <f>+$C$16*'11- 2013'!K17</f>
        <v>327963.55555555556</v>
      </c>
      <c r="G16" s="18">
        <f>+$C$16*'11- 2013'!L17</f>
        <v>0</v>
      </c>
      <c r="H16" s="18">
        <f>+$C$16*'11- 2013'!M17</f>
        <v>0</v>
      </c>
      <c r="I16" s="18">
        <f>+$C$16*'11- 2013'!N17</f>
        <v>491945.33333333337</v>
      </c>
      <c r="J16" s="18">
        <f>+$C$16*'11- 2013'!O17</f>
        <v>0</v>
      </c>
      <c r="K16" s="18">
        <f>+$C$16*'11- 2013'!P17</f>
        <v>163981.77777777778</v>
      </c>
      <c r="L16" s="18">
        <f>+$C$16*'11- 2013'!Q17</f>
        <v>0</v>
      </c>
      <c r="M16" s="18">
        <f>+$C$16*'11- 2013'!R17</f>
        <v>0</v>
      </c>
      <c r="N16" s="18">
        <f>+$C$16*'11- 2013'!S17</f>
        <v>0</v>
      </c>
      <c r="O16" s="18">
        <f>+$C$16*'11- 2013'!T17</f>
        <v>0</v>
      </c>
      <c r="P16" s="18">
        <f>+$C$16*'11- 2013'!U17</f>
        <v>0</v>
      </c>
      <c r="Q16" s="18">
        <f>+$C$16*'11- 2013'!V17</f>
        <v>0</v>
      </c>
      <c r="R16" s="18">
        <f>+$C$16*'11- 2013'!W17</f>
        <v>0</v>
      </c>
      <c r="S16" s="18">
        <f>+$C$16*'11- 2013'!X17</f>
        <v>0</v>
      </c>
      <c r="T16" s="18">
        <f>+$C$16*'11- 2013'!Y17</f>
        <v>0</v>
      </c>
      <c r="U16" s="18">
        <f>+$C$16*'11- 2013'!Z17</f>
        <v>0</v>
      </c>
      <c r="V16" s="18">
        <f>+$C$16*'11- 2013'!AA17</f>
        <v>0</v>
      </c>
      <c r="W16" s="18">
        <f>+$C$16*'11- 2013'!AB17</f>
        <v>0</v>
      </c>
      <c r="X16" s="18">
        <f>+$C$16*'11- 2013'!AC17</f>
        <v>0</v>
      </c>
      <c r="Y16" s="18">
        <f>+$C$16*'11- 2013'!AD17</f>
        <v>0</v>
      </c>
      <c r="Z16" s="18">
        <f>+$C$16*'11- 2013'!AE17</f>
        <v>0</v>
      </c>
      <c r="AA16" s="18">
        <f>+$C$16*'11- 2013'!AF17</f>
        <v>0</v>
      </c>
      <c r="AB16" s="18">
        <f>+$C$16*'11- 2013'!AG17</f>
        <v>0</v>
      </c>
      <c r="AC16" s="18">
        <f>+$C$16*'11- 2013'!AH17</f>
        <v>0</v>
      </c>
      <c r="AD16" s="18">
        <f>+$C$16*'11- 2013'!AI17</f>
        <v>0</v>
      </c>
      <c r="AE16" s="18">
        <f>+$C$16*'11- 2013'!AJ17</f>
        <v>0</v>
      </c>
      <c r="AF16" s="18">
        <f>+$C$16*'11- 2013'!AK17</f>
        <v>0</v>
      </c>
      <c r="AG16" s="18">
        <f>+$C$16*'11- 2013'!AL17</f>
        <v>81990.888888888891</v>
      </c>
      <c r="AH16" s="18">
        <f>+$C$16*'11- 2013'!AM17</f>
        <v>0</v>
      </c>
      <c r="AI16" s="2"/>
    </row>
    <row r="17" spans="1:35">
      <c r="A17" s="16">
        <v>10</v>
      </c>
      <c r="B17" s="18" t="str">
        <f>+'11- 2013'!C18</f>
        <v>Auxiliar de Enfermeria</v>
      </c>
      <c r="C17" s="18">
        <f>+'11- 2013'!H18/'11- 2013'!AN18</f>
        <v>6149.3166666666666</v>
      </c>
      <c r="D17" s="18">
        <f>+$C$17*'11- 2013'!I18</f>
        <v>245972.66666666666</v>
      </c>
      <c r="E17" s="18">
        <f>+$C$17*'11- 2013'!J18</f>
        <v>61493.166666666664</v>
      </c>
      <c r="F17" s="18">
        <f>+$C$17*'11- 2013'!K18</f>
        <v>245972.66666666666</v>
      </c>
      <c r="G17" s="18">
        <f>+$C$17*'11- 2013'!L18</f>
        <v>0</v>
      </c>
      <c r="H17" s="18">
        <f>+$C$17*'11- 2013'!M18</f>
        <v>0</v>
      </c>
      <c r="I17" s="18">
        <f>+$C$17*'11- 2013'!N18</f>
        <v>368959</v>
      </c>
      <c r="J17" s="18">
        <f>+$C$17*'11- 2013'!O18</f>
        <v>0</v>
      </c>
      <c r="K17" s="18">
        <f>+$C$17*'11- 2013'!P18</f>
        <v>122986.33333333333</v>
      </c>
      <c r="L17" s="18">
        <f>+$C$17*'11- 2013'!Q18</f>
        <v>0</v>
      </c>
      <c r="M17" s="18">
        <f>+$C$17*'11- 2013'!R18</f>
        <v>0</v>
      </c>
      <c r="N17" s="18">
        <f>+$C$17*'11- 2013'!S18</f>
        <v>0</v>
      </c>
      <c r="O17" s="18">
        <f>+$C$17*'11- 2013'!T18</f>
        <v>0</v>
      </c>
      <c r="P17" s="18">
        <f>+$C$17*'11- 2013'!U18</f>
        <v>0</v>
      </c>
      <c r="Q17" s="18">
        <f>+$C$17*'11- 2013'!V18</f>
        <v>0</v>
      </c>
      <c r="R17" s="18">
        <f>+$C$17*'11- 2013'!W18</f>
        <v>0</v>
      </c>
      <c r="S17" s="18">
        <f>+$C$17*'11- 2013'!X18</f>
        <v>0</v>
      </c>
      <c r="T17" s="18">
        <f>+$C$17*'11- 2013'!Y18</f>
        <v>0</v>
      </c>
      <c r="U17" s="18">
        <f>+$C$17*'11- 2013'!Z18</f>
        <v>0</v>
      </c>
      <c r="V17" s="18">
        <f>+$C$17*'11- 2013'!AA18</f>
        <v>0</v>
      </c>
      <c r="W17" s="18">
        <f>+$C$17*'11- 2013'!AB18</f>
        <v>0</v>
      </c>
      <c r="X17" s="18">
        <f>+$C$17*'11- 2013'!AC18</f>
        <v>0</v>
      </c>
      <c r="Y17" s="18">
        <f>+$C$17*'11- 2013'!AD18</f>
        <v>0</v>
      </c>
      <c r="Z17" s="18">
        <f>+$C$17*'11- 2013'!AE18</f>
        <v>0</v>
      </c>
      <c r="AA17" s="18">
        <f>+$C$17*'11- 2013'!AF18</f>
        <v>0</v>
      </c>
      <c r="AB17" s="18">
        <f>+$C$17*'11- 2013'!AG18</f>
        <v>0</v>
      </c>
      <c r="AC17" s="18">
        <f>+$C$17*'11- 2013'!AH18</f>
        <v>0</v>
      </c>
      <c r="AD17" s="18">
        <f>+$C$17*'11- 2013'!AI18</f>
        <v>0</v>
      </c>
      <c r="AE17" s="18">
        <f>+$C$17*'11- 2013'!AJ18</f>
        <v>0</v>
      </c>
      <c r="AF17" s="18">
        <f>+$C$17*'11- 2013'!AK18</f>
        <v>0</v>
      </c>
      <c r="AG17" s="18">
        <f>+$C$17*'11- 2013'!AL18</f>
        <v>61493.166666666664</v>
      </c>
      <c r="AH17" s="18">
        <f>+$C$17*'11- 2013'!AM18</f>
        <v>0</v>
      </c>
      <c r="AI17" s="2"/>
    </row>
    <row r="18" spans="1:35">
      <c r="A18" s="18">
        <v>11</v>
      </c>
      <c r="B18" s="18" t="str">
        <f>+'11- 2013'!C19</f>
        <v>Auxiliar de Enfermeria</v>
      </c>
      <c r="C18" s="18">
        <f>+'11- 2013'!H19/'11- 2013'!AN19</f>
        <v>7767.5578947368422</v>
      </c>
      <c r="D18" s="18">
        <f>+$C$18*'11- 2013'!I19</f>
        <v>310702.31578947371</v>
      </c>
      <c r="E18" s="18">
        <f>+$C$18*'11- 2013'!J19</f>
        <v>77675.578947368427</v>
      </c>
      <c r="F18" s="18">
        <f>+$C$18*'11- 2013'!K19</f>
        <v>310702.31578947371</v>
      </c>
      <c r="G18" s="18">
        <f>+$C$18*'11- 2013'!L19</f>
        <v>0</v>
      </c>
      <c r="H18" s="18">
        <f>+$C$18*'11- 2013'!M19</f>
        <v>0</v>
      </c>
      <c r="I18" s="18">
        <f>+$C$18*'11- 2013'!N19</f>
        <v>466053.4736842105</v>
      </c>
      <c r="J18" s="18">
        <f>+$C$18*'11- 2013'!O19</f>
        <v>0</v>
      </c>
      <c r="K18" s="18">
        <f>+$C$18*'11- 2013'!P19</f>
        <v>155351.15789473685</v>
      </c>
      <c r="L18" s="18">
        <f>+$C$18*'11- 2013'!Q19</f>
        <v>0</v>
      </c>
      <c r="M18" s="18">
        <f>+$C$18*'11- 2013'!R19</f>
        <v>0</v>
      </c>
      <c r="N18" s="18">
        <f>+$C$18*'11- 2013'!S19</f>
        <v>0</v>
      </c>
      <c r="O18" s="18">
        <f>+$C$18*'11- 2013'!T19</f>
        <v>0</v>
      </c>
      <c r="P18" s="18">
        <f>+$C$18*'11- 2013'!U19</f>
        <v>0</v>
      </c>
      <c r="Q18" s="18">
        <f>+$C$18*'11- 2013'!V19</f>
        <v>0</v>
      </c>
      <c r="R18" s="18">
        <f>+$C$18*'11- 2013'!W19</f>
        <v>0</v>
      </c>
      <c r="S18" s="18">
        <f>+$C$18*'11- 2013'!X19</f>
        <v>77675.578947368427</v>
      </c>
      <c r="T18" s="18">
        <f>+$C$18*'11- 2013'!Y19</f>
        <v>0</v>
      </c>
      <c r="U18" s="18">
        <f>+$C$18*'11- 2013'!Z19</f>
        <v>0</v>
      </c>
      <c r="V18" s="18">
        <f>+$C$18*'11- 2013'!AA19</f>
        <v>0</v>
      </c>
      <c r="W18" s="18">
        <f>+$C$18*'11- 2013'!AB19</f>
        <v>0</v>
      </c>
      <c r="X18" s="18">
        <f>+$C$18*'11- 2013'!AC19</f>
        <v>0</v>
      </c>
      <c r="Y18" s="18">
        <f>+$C$18*'11- 2013'!AD19</f>
        <v>0</v>
      </c>
      <c r="Z18" s="18">
        <f>+$C$18*'11- 2013'!AE19</f>
        <v>0</v>
      </c>
      <c r="AA18" s="18">
        <f>+$C$18*'11- 2013'!AF19</f>
        <v>0</v>
      </c>
      <c r="AB18" s="18">
        <f>+$C$18*'11- 2013'!AG19</f>
        <v>0</v>
      </c>
      <c r="AC18" s="18">
        <f>+$C$18*'11- 2013'!AH19</f>
        <v>0</v>
      </c>
      <c r="AD18" s="18">
        <f>+$C$18*'11- 2013'!AI19</f>
        <v>0</v>
      </c>
      <c r="AE18" s="18">
        <f>+$C$18*'11- 2013'!AJ19</f>
        <v>0</v>
      </c>
      <c r="AF18" s="18">
        <f>+$C$18*'11- 2013'!AK19</f>
        <v>0</v>
      </c>
      <c r="AG18" s="18">
        <f>+$C$18*'11- 2013'!AL19</f>
        <v>77675.578947368427</v>
      </c>
      <c r="AH18" s="18">
        <f>+$C$18*'11- 2013'!AM19</f>
        <v>0</v>
      </c>
      <c r="AI18" s="2"/>
    </row>
    <row r="19" spans="1:35">
      <c r="A19" s="18">
        <v>12</v>
      </c>
      <c r="B19" s="18" t="str">
        <f>+'11- 2013'!C20</f>
        <v>Auxiliar de Odontologia</v>
      </c>
      <c r="C19" s="18">
        <f>+'11- 2013'!H20/'11- 2013'!AN20</f>
        <v>7767.5578947368422</v>
      </c>
      <c r="D19" s="18">
        <f>+$C$19*'11- 2013'!I20</f>
        <v>310702.31578947371</v>
      </c>
      <c r="E19" s="18">
        <f>+$C$19*'11- 2013'!J20</f>
        <v>77675.578947368427</v>
      </c>
      <c r="F19" s="18">
        <f>+$C$19*'11- 2013'!K20</f>
        <v>310702.31578947371</v>
      </c>
      <c r="G19" s="18">
        <f>+$C$19*'11- 2013'!L20</f>
        <v>0</v>
      </c>
      <c r="H19" s="18">
        <f>+$C$19*'11- 2013'!M20</f>
        <v>0</v>
      </c>
      <c r="I19" s="18">
        <f>+$C$19*'11- 2013'!N20</f>
        <v>466053.4736842105</v>
      </c>
      <c r="J19" s="18">
        <f>+$C$19*'11- 2013'!O20</f>
        <v>0</v>
      </c>
      <c r="K19" s="18">
        <f>+$C$19*'11- 2013'!P20</f>
        <v>155351.15789473685</v>
      </c>
      <c r="L19" s="18">
        <f>+$C$19*'11- 2013'!Q20</f>
        <v>0</v>
      </c>
      <c r="M19" s="18">
        <f>+$C$19*'11- 2013'!R20</f>
        <v>0</v>
      </c>
      <c r="N19" s="18">
        <f>+$C$19*'11- 2013'!S20</f>
        <v>0</v>
      </c>
      <c r="O19" s="18">
        <f>+$C$19*'11- 2013'!T20</f>
        <v>0</v>
      </c>
      <c r="P19" s="18">
        <f>+$C$19*'11- 2013'!U20</f>
        <v>0</v>
      </c>
      <c r="Q19" s="18">
        <f>+$C$19*'11- 2013'!V20</f>
        <v>0</v>
      </c>
      <c r="R19" s="18">
        <f>+$C$19*'11- 2013'!W20</f>
        <v>0</v>
      </c>
      <c r="S19" s="18">
        <f>+$C$19*'11- 2013'!X20</f>
        <v>77675.578947368427</v>
      </c>
      <c r="T19" s="18">
        <f>+$C$19*'11- 2013'!Y20</f>
        <v>0</v>
      </c>
      <c r="U19" s="18">
        <f>+$C$19*'11- 2013'!Z20</f>
        <v>0</v>
      </c>
      <c r="V19" s="18">
        <f>+$C$19*'11- 2013'!AA20</f>
        <v>0</v>
      </c>
      <c r="W19" s="18">
        <f>+$C$19*'11- 2013'!AB20</f>
        <v>0</v>
      </c>
      <c r="X19" s="18">
        <f>+$C$19*'11- 2013'!AC20</f>
        <v>0</v>
      </c>
      <c r="Y19" s="18">
        <f>+$C$19*'11- 2013'!AD20</f>
        <v>0</v>
      </c>
      <c r="Z19" s="18">
        <f>+$C$19*'11- 2013'!AE20</f>
        <v>0</v>
      </c>
      <c r="AA19" s="18">
        <f>+$C$19*'11- 2013'!AF20</f>
        <v>0</v>
      </c>
      <c r="AB19" s="18">
        <f>+$C$19*'11- 2013'!AG20</f>
        <v>0</v>
      </c>
      <c r="AC19" s="18">
        <f>+$C$19*'11- 2013'!AH20</f>
        <v>0</v>
      </c>
      <c r="AD19" s="18">
        <f>+$C$19*'11- 2013'!AI20</f>
        <v>0</v>
      </c>
      <c r="AE19" s="18">
        <f>+$C$19*'11- 2013'!AJ20</f>
        <v>0</v>
      </c>
      <c r="AF19" s="18">
        <f>+$C$19*'11- 2013'!AK20</f>
        <v>0</v>
      </c>
      <c r="AG19" s="18">
        <f>+$C$19*'11- 2013'!AL20</f>
        <v>77675.578947368427</v>
      </c>
      <c r="AH19" s="18">
        <f>+$C$19*'11- 2013'!AM20</f>
        <v>0</v>
      </c>
      <c r="AI19" s="2"/>
    </row>
    <row r="20" spans="1:35">
      <c r="A20" s="18">
        <v>13</v>
      </c>
      <c r="B20" s="18" t="str">
        <f>+'11- 2013'!C21</f>
        <v>Auxiliar de odontologia</v>
      </c>
      <c r="C20" s="18">
        <f>+'11- 2013'!H21/'11- 2013'!AN21</f>
        <v>7362.2111111111108</v>
      </c>
      <c r="D20" s="18">
        <f>+$C$20*'11- 2013'!I21</f>
        <v>294488.44444444444</v>
      </c>
      <c r="E20" s="18">
        <f>+$C$20*'11- 2013'!J21</f>
        <v>73622.111111111109</v>
      </c>
      <c r="F20" s="18">
        <f>+$C$20*'11- 2013'!K21</f>
        <v>294488.44444444444</v>
      </c>
      <c r="G20" s="18">
        <f>+$C$20*'11- 2013'!L21</f>
        <v>0</v>
      </c>
      <c r="H20" s="18">
        <f>+$C$20*'11- 2013'!M21</f>
        <v>0</v>
      </c>
      <c r="I20" s="18">
        <f>+$C$20*'11- 2013'!N21</f>
        <v>441732.66666666663</v>
      </c>
      <c r="J20" s="18">
        <f>+$C$20*'11- 2013'!O21</f>
        <v>0</v>
      </c>
      <c r="K20" s="18">
        <f>+$C$20*'11- 2013'!P21</f>
        <v>147244.22222222222</v>
      </c>
      <c r="L20" s="18">
        <f>+$C$20*'11- 2013'!Q21</f>
        <v>0</v>
      </c>
      <c r="M20" s="18">
        <f>+$C$20*'11- 2013'!R21</f>
        <v>0</v>
      </c>
      <c r="N20" s="18">
        <f>+$C$20*'11- 2013'!S21</f>
        <v>0</v>
      </c>
      <c r="O20" s="18">
        <f>+$C$20*'11- 2013'!T21</f>
        <v>0</v>
      </c>
      <c r="P20" s="18">
        <f>+$C$20*'11- 2013'!U21</f>
        <v>0</v>
      </c>
      <c r="Q20" s="18">
        <f>+$C$20*'11- 2013'!V21</f>
        <v>0</v>
      </c>
      <c r="R20" s="18">
        <f>+$C$20*'11- 2013'!W21</f>
        <v>0</v>
      </c>
      <c r="S20" s="18">
        <f>+$C$20*'11- 2013'!X21</f>
        <v>0</v>
      </c>
      <c r="T20" s="18">
        <f>+$C$20*'11- 2013'!Y21</f>
        <v>0</v>
      </c>
      <c r="U20" s="18">
        <f>+$C$20*'11- 2013'!Z21</f>
        <v>0</v>
      </c>
      <c r="V20" s="18">
        <f>+$C$20*'11- 2013'!AA21</f>
        <v>0</v>
      </c>
      <c r="W20" s="18">
        <f>+$C$20*'11- 2013'!AB21</f>
        <v>0</v>
      </c>
      <c r="X20" s="18">
        <f>+$C$20*'11- 2013'!AC21</f>
        <v>0</v>
      </c>
      <c r="Y20" s="18">
        <f>+$C$20*'11- 2013'!AD21</f>
        <v>0</v>
      </c>
      <c r="Z20" s="18">
        <f>+$C$20*'11- 2013'!AE21</f>
        <v>0</v>
      </c>
      <c r="AA20" s="18">
        <f>+$C$20*'11- 2013'!AF21</f>
        <v>0</v>
      </c>
      <c r="AB20" s="18">
        <f>+$C$20*'11- 2013'!AG21</f>
        <v>0</v>
      </c>
      <c r="AC20" s="18">
        <f>+$C$20*'11- 2013'!AH21</f>
        <v>0</v>
      </c>
      <c r="AD20" s="18">
        <f>+$C$20*'11- 2013'!AI21</f>
        <v>0</v>
      </c>
      <c r="AE20" s="18">
        <f>+$C$20*'11- 2013'!AJ21</f>
        <v>0</v>
      </c>
      <c r="AF20" s="18">
        <f>+$C$20*'11- 2013'!AK21</f>
        <v>0</v>
      </c>
      <c r="AG20" s="18">
        <f>+$C$20*'11- 2013'!AL21</f>
        <v>73622.111111111109</v>
      </c>
      <c r="AH20" s="18">
        <f>+$C$20*'11- 2013'!AM21</f>
        <v>0</v>
      </c>
      <c r="AI20" s="2"/>
    </row>
    <row r="21" spans="1:35">
      <c r="A21" s="18">
        <v>14</v>
      </c>
      <c r="B21" s="18" t="str">
        <f>+'11- 2013'!C22</f>
        <v>Auxiliar de Enfermeria</v>
      </c>
      <c r="C21" s="18">
        <f>+'11- 2013'!H22/'11- 2013'!AN22</f>
        <v>4831.45</v>
      </c>
      <c r="D21" s="18">
        <f>+$C$21*'11- 2013'!I22</f>
        <v>193258</v>
      </c>
      <c r="E21" s="18">
        <f>+$C$21*'11- 2013'!J22</f>
        <v>48314.5</v>
      </c>
      <c r="F21" s="18">
        <f>+$C$21*'11- 2013'!K22</f>
        <v>193258</v>
      </c>
      <c r="G21" s="18">
        <f>+$C$21*'11- 2013'!L22</f>
        <v>0</v>
      </c>
      <c r="H21" s="18">
        <f>+$C$21*'11- 2013'!M22</f>
        <v>0</v>
      </c>
      <c r="I21" s="18">
        <f>+$C$21*'11- 2013'!N22</f>
        <v>193258</v>
      </c>
      <c r="J21" s="18">
        <f>+$C$21*'11- 2013'!O22</f>
        <v>0</v>
      </c>
      <c r="K21" s="18">
        <f>+$C$21*'11- 2013'!P22</f>
        <v>96629</v>
      </c>
      <c r="L21" s="18">
        <f>+$C$21*'11- 2013'!Q22</f>
        <v>0</v>
      </c>
      <c r="M21" s="18">
        <f>+$C$21*'11- 2013'!R22</f>
        <v>0</v>
      </c>
      <c r="N21" s="18">
        <f>+$C$21*'11- 2013'!S22</f>
        <v>0</v>
      </c>
      <c r="O21" s="18">
        <f>+$C$21*'11- 2013'!T22</f>
        <v>0</v>
      </c>
      <c r="P21" s="18">
        <f>+$C$21*'11- 2013'!U22</f>
        <v>0</v>
      </c>
      <c r="Q21" s="18">
        <f>+$C$21*'11- 2013'!V22</f>
        <v>0</v>
      </c>
      <c r="R21" s="18">
        <f>+$C$21*'11- 2013'!W22</f>
        <v>0</v>
      </c>
      <c r="S21" s="18">
        <f>+$C$21*'11- 2013'!X22</f>
        <v>0</v>
      </c>
      <c r="T21" s="18">
        <f>+$C$21*'11- 2013'!Y22</f>
        <v>0</v>
      </c>
      <c r="U21" s="18">
        <f>+$C$21*'11- 2013'!Z22</f>
        <v>0</v>
      </c>
      <c r="V21" s="18">
        <f>+$C$21*'11- 2013'!AA22</f>
        <v>0</v>
      </c>
      <c r="W21" s="18">
        <f>+$C$21*'11- 2013'!AB22</f>
        <v>0</v>
      </c>
      <c r="X21" s="18">
        <f>+$C$21*'11- 2013'!AC22</f>
        <v>0</v>
      </c>
      <c r="Y21" s="18">
        <f>+$C$21*'11- 2013'!AD22</f>
        <v>0</v>
      </c>
      <c r="Z21" s="18">
        <f>+$C$21*'11- 2013'!AE22</f>
        <v>0</v>
      </c>
      <c r="AA21" s="18">
        <f>+$C$21*'11- 2013'!AF22</f>
        <v>0</v>
      </c>
      <c r="AB21" s="18">
        <f>+$C$21*'11- 2013'!AG22</f>
        <v>0</v>
      </c>
      <c r="AC21" s="18">
        <f>+$C$21*'11- 2013'!AH22</f>
        <v>0</v>
      </c>
      <c r="AD21" s="18">
        <f>+$C$21*'11- 2013'!AI22</f>
        <v>0</v>
      </c>
      <c r="AE21" s="18">
        <f>+$C$21*'11- 2013'!AJ22</f>
        <v>0</v>
      </c>
      <c r="AF21" s="18">
        <f>+$C$21*'11- 2013'!AK22</f>
        <v>0</v>
      </c>
      <c r="AG21" s="18">
        <f>+$C$21*'11- 2013'!AL22</f>
        <v>48314.5</v>
      </c>
      <c r="AH21" s="18">
        <f>+$C$21*'11- 2013'!AM22</f>
        <v>0</v>
      </c>
      <c r="AI21" s="2"/>
    </row>
    <row r="22" spans="1:35">
      <c r="A22" s="16">
        <v>15</v>
      </c>
      <c r="B22" s="18" t="str">
        <f>+'11- 2013'!C23</f>
        <v>Auxiliar de Enfermeria</v>
      </c>
      <c r="C22" s="18">
        <f>+'11- 2013'!H23/'11- 2013'!AN23</f>
        <v>8282.4874999999993</v>
      </c>
      <c r="D22" s="18">
        <f>+$C$22*'11- 2013'!I23</f>
        <v>331299.5</v>
      </c>
      <c r="E22" s="18">
        <f>+$C$22*'11- 2013'!J23</f>
        <v>82824.875</v>
      </c>
      <c r="F22" s="18">
        <f>+$C$22*'11- 2013'!K23</f>
        <v>331299.5</v>
      </c>
      <c r="G22" s="18">
        <f>+$C$22*'11- 2013'!L23</f>
        <v>0</v>
      </c>
      <c r="H22" s="18">
        <f>+$C$22*'11- 2013'!M23</f>
        <v>0</v>
      </c>
      <c r="I22" s="18">
        <f>+$C$22*'11- 2013'!N23</f>
        <v>331299.5</v>
      </c>
      <c r="J22" s="18">
        <f>+$C$22*'11- 2013'!O23</f>
        <v>0</v>
      </c>
      <c r="K22" s="18">
        <f>+$C$22*'11- 2013'!P23</f>
        <v>165649.75</v>
      </c>
      <c r="L22" s="18">
        <f>+$C$22*'11- 2013'!Q23</f>
        <v>0</v>
      </c>
      <c r="M22" s="18">
        <f>+$C$22*'11- 2013'!R23</f>
        <v>0</v>
      </c>
      <c r="N22" s="18">
        <f>+$C$22*'11- 2013'!S23</f>
        <v>0</v>
      </c>
      <c r="O22" s="18">
        <f>+$C$22*'11- 2013'!T23</f>
        <v>0</v>
      </c>
      <c r="P22" s="18">
        <f>+$C$22*'11- 2013'!U23</f>
        <v>0</v>
      </c>
      <c r="Q22" s="18">
        <f>+$C$22*'11- 2013'!V23</f>
        <v>0</v>
      </c>
      <c r="R22" s="18">
        <f>+$C$22*'11- 2013'!W23</f>
        <v>0</v>
      </c>
      <c r="S22" s="18">
        <f>+$C$22*'11- 2013'!X23</f>
        <v>0</v>
      </c>
      <c r="T22" s="18">
        <f>+$C$22*'11- 2013'!Y23</f>
        <v>0</v>
      </c>
      <c r="U22" s="18">
        <f>+$C$22*'11- 2013'!Z23</f>
        <v>0</v>
      </c>
      <c r="V22" s="18">
        <f>+$C$22*'11- 2013'!AA23</f>
        <v>0</v>
      </c>
      <c r="W22" s="18">
        <f>+$C$22*'11- 2013'!AB23</f>
        <v>0</v>
      </c>
      <c r="X22" s="18">
        <f>+$C$22*'11- 2013'!AC23</f>
        <v>0</v>
      </c>
      <c r="Y22" s="18">
        <f>+$C$22*'11- 2013'!AD23</f>
        <v>0</v>
      </c>
      <c r="Z22" s="18">
        <f>+$C$22*'11- 2013'!AE23</f>
        <v>0</v>
      </c>
      <c r="AA22" s="18">
        <f>+$C$22*'11- 2013'!AF23</f>
        <v>0</v>
      </c>
      <c r="AB22" s="18">
        <f>+$C$22*'11- 2013'!AG23</f>
        <v>0</v>
      </c>
      <c r="AC22" s="18">
        <f>+$C$22*'11- 2013'!AH23</f>
        <v>0</v>
      </c>
      <c r="AD22" s="18">
        <f>+$C$22*'11- 2013'!AI23</f>
        <v>0</v>
      </c>
      <c r="AE22" s="18">
        <f>+$C$22*'11- 2013'!AJ23</f>
        <v>0</v>
      </c>
      <c r="AF22" s="18">
        <f>+$C$22*'11- 2013'!AK23</f>
        <v>0</v>
      </c>
      <c r="AG22" s="18">
        <f>+$C$22*'11- 2013'!AL23</f>
        <v>82824.875</v>
      </c>
      <c r="AH22" s="18">
        <f>+$C$22*'11- 2013'!AM23</f>
        <v>0</v>
      </c>
      <c r="AI22" s="2"/>
    </row>
    <row r="23" spans="1:35">
      <c r="A23" s="18">
        <v>16</v>
      </c>
      <c r="B23" s="18" t="str">
        <f>+'11- 2013'!C24</f>
        <v>Auxiliar de Enfermeria</v>
      </c>
      <c r="C23" s="18">
        <f>+'11- 2013'!H24/'11- 2013'!AN24</f>
        <v>1380.4124999999999</v>
      </c>
      <c r="D23" s="18">
        <f>+$C$23*'11- 2013'!I24</f>
        <v>55216.5</v>
      </c>
      <c r="E23" s="18">
        <f>+$C$23*'11- 2013'!J24</f>
        <v>13804.125</v>
      </c>
      <c r="F23" s="18">
        <f>+$C$23*'11- 2013'!K24</f>
        <v>55216.5</v>
      </c>
      <c r="G23" s="18">
        <f>+$C$23*'11- 2013'!L24</f>
        <v>0</v>
      </c>
      <c r="H23" s="18">
        <f>+$C$23*'11- 2013'!M24</f>
        <v>0</v>
      </c>
      <c r="I23" s="18">
        <f>+$C$23*'11- 2013'!N24</f>
        <v>55216.5</v>
      </c>
      <c r="J23" s="18">
        <f>+$C$23*'11- 2013'!O24</f>
        <v>0</v>
      </c>
      <c r="K23" s="18">
        <f>+$C$23*'11- 2013'!P24</f>
        <v>27608.25</v>
      </c>
      <c r="L23" s="18">
        <f>+$C$23*'11- 2013'!Q24</f>
        <v>0</v>
      </c>
      <c r="M23" s="18">
        <f>+$C$23*'11- 2013'!R24</f>
        <v>0</v>
      </c>
      <c r="N23" s="18">
        <f>+$C$23*'11- 2013'!S24</f>
        <v>0</v>
      </c>
      <c r="O23" s="18">
        <f>+$C$23*'11- 2013'!T24</f>
        <v>0</v>
      </c>
      <c r="P23" s="18">
        <f>+$C$23*'11- 2013'!U24</f>
        <v>0</v>
      </c>
      <c r="Q23" s="18">
        <f>+$C$23*'11- 2013'!V24</f>
        <v>0</v>
      </c>
      <c r="R23" s="18">
        <f>+$C$23*'11- 2013'!W24</f>
        <v>0</v>
      </c>
      <c r="S23" s="18">
        <f>+$C$23*'11- 2013'!X24</f>
        <v>0</v>
      </c>
      <c r="T23" s="18">
        <f>+$C$23*'11- 2013'!Y24</f>
        <v>0</v>
      </c>
      <c r="U23" s="18">
        <f>+$C$23*'11- 2013'!Z24</f>
        <v>0</v>
      </c>
      <c r="V23" s="18">
        <f>+$C$23*'11- 2013'!AA24</f>
        <v>0</v>
      </c>
      <c r="W23" s="18">
        <f>+$C$23*'11- 2013'!AB24</f>
        <v>0</v>
      </c>
      <c r="X23" s="18">
        <f>+$C$23*'11- 2013'!AC24</f>
        <v>0</v>
      </c>
      <c r="Y23" s="18">
        <f>+$C$23*'11- 2013'!AD24</f>
        <v>0</v>
      </c>
      <c r="Z23" s="18">
        <f>+$C$23*'11- 2013'!AE24</f>
        <v>0</v>
      </c>
      <c r="AA23" s="18">
        <f>+$C$23*'11- 2013'!AF24</f>
        <v>0</v>
      </c>
      <c r="AB23" s="18">
        <f>+$C$23*'11- 2013'!AG24</f>
        <v>0</v>
      </c>
      <c r="AC23" s="18">
        <f>+$C$23*'11- 2013'!AH24</f>
        <v>0</v>
      </c>
      <c r="AD23" s="18">
        <f>+$C$23*'11- 2013'!AI24</f>
        <v>0</v>
      </c>
      <c r="AE23" s="18">
        <f>+$C$23*'11- 2013'!AJ24</f>
        <v>0</v>
      </c>
      <c r="AF23" s="18">
        <f>+$C$23*'11- 2013'!AK24</f>
        <v>0</v>
      </c>
      <c r="AG23" s="18">
        <f>+$C$23*'11- 2013'!AL24</f>
        <v>13804.125</v>
      </c>
      <c r="AH23" s="18">
        <f>+$C$23*'11- 2013'!AM24</f>
        <v>0</v>
      </c>
      <c r="AI23" s="2"/>
    </row>
    <row r="24" spans="1:35">
      <c r="A24" s="18">
        <v>17</v>
      </c>
      <c r="B24" s="18" t="str">
        <f>+'11- 2013'!C25</f>
        <v>Conductor de ambulancia</v>
      </c>
      <c r="C24" s="18">
        <f>+'11- 2013'!H25/'11- 2013'!AN25</f>
        <v>7998.9055555555551</v>
      </c>
      <c r="D24" s="18">
        <f>+$C$24*'11- 2013'!I25</f>
        <v>0</v>
      </c>
      <c r="E24" s="18">
        <f>+$C$24*'11- 2013'!J25</f>
        <v>0</v>
      </c>
      <c r="F24" s="18">
        <f>+$C$24*'11- 2013'!K25</f>
        <v>0</v>
      </c>
      <c r="G24" s="18">
        <f>+$C$24*'11- 2013'!L25</f>
        <v>0</v>
      </c>
      <c r="H24" s="18">
        <f>+$C$24*'11- 2013'!M25</f>
        <v>0</v>
      </c>
      <c r="I24" s="18">
        <f>+$C$24*'11- 2013'!N25</f>
        <v>0</v>
      </c>
      <c r="J24" s="18">
        <f>+$C$24*'11- 2013'!O25</f>
        <v>0</v>
      </c>
      <c r="K24" s="18">
        <f>+$C$24*'11- 2013'!P25</f>
        <v>0</v>
      </c>
      <c r="L24" s="18">
        <f>+$C$24*'11- 2013'!Q25</f>
        <v>0</v>
      </c>
      <c r="M24" s="18">
        <f>+$C$24*'11- 2013'!R25</f>
        <v>0</v>
      </c>
      <c r="N24" s="18">
        <f>+$C$24*'11- 2013'!S25</f>
        <v>0</v>
      </c>
      <c r="O24" s="18">
        <f>+$C$24*'11- 2013'!T25</f>
        <v>0</v>
      </c>
      <c r="P24" s="18">
        <f>+$C$24*'11- 2013'!U25</f>
        <v>0</v>
      </c>
      <c r="Q24" s="18">
        <f>+$C$24*'11- 2013'!V25</f>
        <v>0</v>
      </c>
      <c r="R24" s="18">
        <f>+$C$24*'11- 2013'!W25</f>
        <v>0</v>
      </c>
      <c r="S24" s="18">
        <f>+$C$24*'11- 2013'!X25</f>
        <v>0</v>
      </c>
      <c r="T24" s="18">
        <f>+$C$24*'11- 2013'!Y25</f>
        <v>0</v>
      </c>
      <c r="U24" s="18">
        <f>+$C$24*'11- 2013'!Z25</f>
        <v>0</v>
      </c>
      <c r="V24" s="18">
        <f>+$C$24*'11- 2013'!AA25</f>
        <v>0</v>
      </c>
      <c r="W24" s="18">
        <f>+$C$24*'11- 2013'!AB25</f>
        <v>0</v>
      </c>
      <c r="X24" s="18">
        <f>+$C$24*'11- 2013'!AC25</f>
        <v>0</v>
      </c>
      <c r="Y24" s="18">
        <f>+$C$24*'11- 2013'!AD25</f>
        <v>0</v>
      </c>
      <c r="Z24" s="18">
        <f>+$C$24*'11- 2013'!AE25</f>
        <v>0</v>
      </c>
      <c r="AA24" s="18">
        <f>+$C$24*'11- 2013'!AF25</f>
        <v>0</v>
      </c>
      <c r="AB24" s="18">
        <f>+$C$24*'11- 2013'!AG25</f>
        <v>0</v>
      </c>
      <c r="AC24" s="18">
        <f>+$C$24*'11- 2013'!AH25</f>
        <v>0</v>
      </c>
      <c r="AD24" s="18">
        <f>+$C$24*'11- 2013'!AI25</f>
        <v>0</v>
      </c>
      <c r="AE24" s="18">
        <f>+$C$24*'11- 2013'!AJ25</f>
        <v>0</v>
      </c>
      <c r="AF24" s="18">
        <f>+$C$24*'11- 2013'!AK25</f>
        <v>0</v>
      </c>
      <c r="AG24" s="18">
        <f>+$C$24*'11- 2013'!AL25</f>
        <v>1439803</v>
      </c>
      <c r="AH24" s="18">
        <f>+$C$24*'11- 2013'!AM25</f>
        <v>0</v>
      </c>
      <c r="AI24" s="2"/>
    </row>
    <row r="25" spans="1:35">
      <c r="A25" s="18">
        <v>18</v>
      </c>
      <c r="B25" s="18" t="str">
        <f>+'11- 2013'!C26</f>
        <v>Conductor de ambulancia</v>
      </c>
      <c r="C25" s="18">
        <f>+'11- 2013'!H26/'11- 2013'!AN26</f>
        <v>5999.1833333333334</v>
      </c>
      <c r="D25" s="18">
        <f>+$C$25*'11- 2013'!I26</f>
        <v>0</v>
      </c>
      <c r="E25" s="18">
        <f>+$C$25*'11- 2013'!J26</f>
        <v>0</v>
      </c>
      <c r="F25" s="18">
        <f>+$C$25*'11- 2013'!K26</f>
        <v>0</v>
      </c>
      <c r="G25" s="18">
        <f>+$C$25*'11- 2013'!L26</f>
        <v>0</v>
      </c>
      <c r="H25" s="18">
        <f>+$C$25*'11- 2013'!M26</f>
        <v>0</v>
      </c>
      <c r="I25" s="18">
        <f>+$C$25*'11- 2013'!N26</f>
        <v>0</v>
      </c>
      <c r="J25" s="18">
        <f>+$C$25*'11- 2013'!O26</f>
        <v>0</v>
      </c>
      <c r="K25" s="18">
        <f>+$C$25*'11- 2013'!P26</f>
        <v>0</v>
      </c>
      <c r="L25" s="18">
        <f>+$C$25*'11- 2013'!Q26</f>
        <v>0</v>
      </c>
      <c r="M25" s="18">
        <f>+$C$25*'11- 2013'!R26</f>
        <v>0</v>
      </c>
      <c r="N25" s="18">
        <f>+$C$25*'11- 2013'!S26</f>
        <v>0</v>
      </c>
      <c r="O25" s="18">
        <f>+$C$25*'11- 2013'!T26</f>
        <v>0</v>
      </c>
      <c r="P25" s="18">
        <f>+$C$25*'11- 2013'!U26</f>
        <v>0</v>
      </c>
      <c r="Q25" s="18">
        <f>+$C$25*'11- 2013'!V26</f>
        <v>0</v>
      </c>
      <c r="R25" s="18">
        <f>+$C$25*'11- 2013'!W26</f>
        <v>0</v>
      </c>
      <c r="S25" s="18">
        <f>+$C$25*'11- 2013'!X26</f>
        <v>0</v>
      </c>
      <c r="T25" s="18">
        <f>+$C$25*'11- 2013'!Y26</f>
        <v>0</v>
      </c>
      <c r="U25" s="18">
        <f>+$C$25*'11- 2013'!Z26</f>
        <v>0</v>
      </c>
      <c r="V25" s="18">
        <f>+$C$25*'11- 2013'!AA26</f>
        <v>0</v>
      </c>
      <c r="W25" s="18">
        <f>+$C$25*'11- 2013'!AB26</f>
        <v>0</v>
      </c>
      <c r="X25" s="18">
        <f>+$C$25*'11- 2013'!AC26</f>
        <v>0</v>
      </c>
      <c r="Y25" s="18">
        <f>+$C$25*'11- 2013'!AD26</f>
        <v>0</v>
      </c>
      <c r="Z25" s="18">
        <f>+$C$25*'11- 2013'!AE26</f>
        <v>0</v>
      </c>
      <c r="AA25" s="18">
        <f>+$C$25*'11- 2013'!AF26</f>
        <v>0</v>
      </c>
      <c r="AB25" s="18">
        <f>+$C$25*'11- 2013'!AG26</f>
        <v>0</v>
      </c>
      <c r="AC25" s="18">
        <f>+$C$25*'11- 2013'!AH26</f>
        <v>0</v>
      </c>
      <c r="AD25" s="18">
        <f>+$C$25*'11- 2013'!AI26</f>
        <v>0</v>
      </c>
      <c r="AE25" s="18">
        <f>+$C$25*'11- 2013'!AJ26</f>
        <v>0</v>
      </c>
      <c r="AF25" s="18">
        <f>+$C$25*'11- 2013'!AK26</f>
        <v>0</v>
      </c>
      <c r="AG25" s="18">
        <f>+$C$25*'11- 2013'!AL26</f>
        <v>1079853</v>
      </c>
      <c r="AH25" s="18">
        <f>+$C$25*'11- 2013'!AM26</f>
        <v>0</v>
      </c>
      <c r="AI25" s="2"/>
    </row>
    <row r="26" spans="1:35">
      <c r="A26" s="16">
        <v>19</v>
      </c>
      <c r="B26" s="18" t="str">
        <f>+'11- 2013'!C27</f>
        <v>Conductor de ambulancia</v>
      </c>
      <c r="C26" s="18">
        <f>+'11- 2013'!H27/'11- 2013'!AN27</f>
        <v>6645.8222222222221</v>
      </c>
      <c r="D26" s="18">
        <f>+$C$26*'11- 2013'!I27</f>
        <v>0</v>
      </c>
      <c r="E26" s="18">
        <f>+$C$26*'11- 2013'!J27</f>
        <v>0</v>
      </c>
      <c r="F26" s="18">
        <f>+$C$26*'11- 2013'!K27</f>
        <v>0</v>
      </c>
      <c r="G26" s="18">
        <f>+$C$26*'11- 2013'!L27</f>
        <v>0</v>
      </c>
      <c r="H26" s="18">
        <f>+$C$26*'11- 2013'!M27</f>
        <v>0</v>
      </c>
      <c r="I26" s="18">
        <f>+$C$26*'11- 2013'!N27</f>
        <v>0</v>
      </c>
      <c r="J26" s="18">
        <f>+$C$26*'11- 2013'!O27</f>
        <v>0</v>
      </c>
      <c r="K26" s="18">
        <f>+$C$26*'11- 2013'!P27</f>
        <v>0</v>
      </c>
      <c r="L26" s="18">
        <f>+$C$26*'11- 2013'!Q27</f>
        <v>0</v>
      </c>
      <c r="M26" s="18">
        <f>+$C$26*'11- 2013'!R27</f>
        <v>0</v>
      </c>
      <c r="N26" s="18">
        <f>+$C$26*'11- 2013'!S27</f>
        <v>0</v>
      </c>
      <c r="O26" s="18">
        <f>+$C$26*'11- 2013'!T27</f>
        <v>0</v>
      </c>
      <c r="P26" s="18">
        <f>+$C$26*'11- 2013'!U27</f>
        <v>0</v>
      </c>
      <c r="Q26" s="18">
        <f>+$C$26*'11- 2013'!V27</f>
        <v>0</v>
      </c>
      <c r="R26" s="18">
        <f>+$C$26*'11- 2013'!W27</f>
        <v>0</v>
      </c>
      <c r="S26" s="18">
        <f>+$C$26*'11- 2013'!X27</f>
        <v>0</v>
      </c>
      <c r="T26" s="18">
        <f>+$C$26*'11- 2013'!Y27</f>
        <v>0</v>
      </c>
      <c r="U26" s="18">
        <f>+$C$26*'11- 2013'!Z27</f>
        <v>0</v>
      </c>
      <c r="V26" s="18">
        <f>+$C$26*'11- 2013'!AA27</f>
        <v>0</v>
      </c>
      <c r="W26" s="18">
        <f>+$C$26*'11- 2013'!AB27</f>
        <v>0</v>
      </c>
      <c r="X26" s="18">
        <f>+$C$26*'11- 2013'!AC27</f>
        <v>0</v>
      </c>
      <c r="Y26" s="18">
        <f>+$C$26*'11- 2013'!AD27</f>
        <v>0</v>
      </c>
      <c r="Z26" s="18">
        <f>+$C$26*'11- 2013'!AE27</f>
        <v>0</v>
      </c>
      <c r="AA26" s="18">
        <f>+$C$26*'11- 2013'!AF27</f>
        <v>0</v>
      </c>
      <c r="AB26" s="18">
        <f>+$C$26*'11- 2013'!AG27</f>
        <v>0</v>
      </c>
      <c r="AC26" s="18">
        <f>+$C$26*'11- 2013'!AH27</f>
        <v>0</v>
      </c>
      <c r="AD26" s="18">
        <f>+$C$26*'11- 2013'!AI27</f>
        <v>0</v>
      </c>
      <c r="AE26" s="18">
        <f>+$C$26*'11- 2013'!AJ27</f>
        <v>0</v>
      </c>
      <c r="AF26" s="18">
        <f>+$C$26*'11- 2013'!AK27</f>
        <v>0</v>
      </c>
      <c r="AG26" s="18">
        <f>+$C$26*'11- 2013'!AL27</f>
        <v>1196248</v>
      </c>
      <c r="AH26" s="18">
        <f>+$C$26*'11- 2013'!AM27</f>
        <v>0</v>
      </c>
      <c r="AI26" s="2"/>
    </row>
    <row r="27" spans="1:35">
      <c r="A27" s="18">
        <v>20</v>
      </c>
      <c r="B27" s="18" t="str">
        <f>+'11- 2013'!C28</f>
        <v>Conductor de ambulancia</v>
      </c>
      <c r="C27" s="18">
        <f>+'11- 2013'!H28/'11- 2013'!AN28</f>
        <v>1107.6333333333334</v>
      </c>
      <c r="D27" s="18">
        <f>+$C$27*'11- 2013'!I28</f>
        <v>0</v>
      </c>
      <c r="E27" s="18">
        <f>+$C$27*'11- 2013'!J28</f>
        <v>0</v>
      </c>
      <c r="F27" s="18">
        <f>+$C$27*'11- 2013'!K28</f>
        <v>0</v>
      </c>
      <c r="G27" s="18">
        <f>+$C$27*'11- 2013'!L28</f>
        <v>0</v>
      </c>
      <c r="H27" s="18">
        <f>+$C$27*'11- 2013'!M28</f>
        <v>0</v>
      </c>
      <c r="I27" s="18">
        <f>+$C$27*'11- 2013'!N28</f>
        <v>0</v>
      </c>
      <c r="J27" s="18">
        <f>+$C$27*'11- 2013'!O28</f>
        <v>0</v>
      </c>
      <c r="K27" s="18">
        <f>+$C$27*'11- 2013'!P28</f>
        <v>0</v>
      </c>
      <c r="L27" s="18">
        <f>+$C$27*'11- 2013'!Q28</f>
        <v>0</v>
      </c>
      <c r="M27" s="18">
        <f>+$C$27*'11- 2013'!R28</f>
        <v>0</v>
      </c>
      <c r="N27" s="18">
        <f>+$C$27*'11- 2013'!S28</f>
        <v>0</v>
      </c>
      <c r="O27" s="18">
        <f>+$C$27*'11- 2013'!T28</f>
        <v>0</v>
      </c>
      <c r="P27" s="18">
        <f>+$C$27*'11- 2013'!U28</f>
        <v>0</v>
      </c>
      <c r="Q27" s="18">
        <f>+$C$27*'11- 2013'!V28</f>
        <v>0</v>
      </c>
      <c r="R27" s="18">
        <f>+$C$27*'11- 2013'!W28</f>
        <v>0</v>
      </c>
      <c r="S27" s="18">
        <f>+$C$27*'11- 2013'!X28</f>
        <v>0</v>
      </c>
      <c r="T27" s="18">
        <f>+$C$27*'11- 2013'!Y28</f>
        <v>0</v>
      </c>
      <c r="U27" s="18">
        <f>+$C$27*'11- 2013'!Z28</f>
        <v>0</v>
      </c>
      <c r="V27" s="18">
        <f>+$C$27*'11- 2013'!AA28</f>
        <v>0</v>
      </c>
      <c r="W27" s="18">
        <f>+$C$27*'11- 2013'!AB28</f>
        <v>0</v>
      </c>
      <c r="X27" s="18">
        <f>+$C$27*'11- 2013'!AC28</f>
        <v>0</v>
      </c>
      <c r="Y27" s="18">
        <f>+$C$27*'11- 2013'!AD28</f>
        <v>0</v>
      </c>
      <c r="Z27" s="18">
        <f>+$C$27*'11- 2013'!AE28</f>
        <v>0</v>
      </c>
      <c r="AA27" s="18">
        <f>+$C$27*'11- 2013'!AF28</f>
        <v>0</v>
      </c>
      <c r="AB27" s="18">
        <f>+$C$27*'11- 2013'!AG28</f>
        <v>0</v>
      </c>
      <c r="AC27" s="18">
        <f>+$C$27*'11- 2013'!AH28</f>
        <v>0</v>
      </c>
      <c r="AD27" s="18">
        <f>+$C$27*'11- 2013'!AI28</f>
        <v>0</v>
      </c>
      <c r="AE27" s="18">
        <f>+$C$27*'11- 2013'!AJ28</f>
        <v>0</v>
      </c>
      <c r="AF27" s="18">
        <f>+$C$27*'11- 2013'!AK28</f>
        <v>0</v>
      </c>
      <c r="AG27" s="18">
        <f>+$C$27*'11- 2013'!AL28</f>
        <v>199374.00000000003</v>
      </c>
      <c r="AH27" s="18">
        <f>+$C$27*'11- 2013'!AM28</f>
        <v>0</v>
      </c>
      <c r="AI27" s="2"/>
    </row>
    <row r="28" spans="1:35">
      <c r="A28" s="18">
        <v>21</v>
      </c>
      <c r="B28" s="18" t="str">
        <f>+'11- 2013'!C29</f>
        <v>Auxiliar de Servicios Generales</v>
      </c>
      <c r="C28" s="18">
        <f>+'11- 2013'!H29/'11- 2013'!AN29</f>
        <v>4576.1687499999998</v>
      </c>
      <c r="D28" s="18">
        <f>+$C$28*'11- 2013'!I29</f>
        <v>91523.375</v>
      </c>
      <c r="E28" s="18">
        <f>+$C$28*'11- 2013'!J29</f>
        <v>45761.6875</v>
      </c>
      <c r="F28" s="18">
        <f>+$C$28*'11- 2013'!K29</f>
        <v>137285.0625</v>
      </c>
      <c r="G28" s="18">
        <f>+$C$28*'11- 2013'!L29</f>
        <v>0</v>
      </c>
      <c r="H28" s="18">
        <f>+$C$28*'11- 2013'!M29</f>
        <v>91523.375</v>
      </c>
      <c r="I28" s="18">
        <f>+$C$28*'11- 2013'!N29</f>
        <v>137285.0625</v>
      </c>
      <c r="J28" s="18">
        <f>+$C$28*'11- 2013'!O29</f>
        <v>0</v>
      </c>
      <c r="K28" s="18">
        <f>+$C$28*'11- 2013'!P29</f>
        <v>137285.0625</v>
      </c>
      <c r="L28" s="18">
        <f>+$C$28*'11- 2013'!Q29</f>
        <v>0</v>
      </c>
      <c r="M28" s="18">
        <f>+$C$28*'11- 2013'!R29</f>
        <v>0</v>
      </c>
      <c r="N28" s="18">
        <f>+$C$28*'11- 2013'!S29</f>
        <v>0</v>
      </c>
      <c r="O28" s="18">
        <f>+$C$28*'11- 2013'!T29</f>
        <v>0</v>
      </c>
      <c r="P28" s="18">
        <f>+$C$28*'11- 2013'!U29</f>
        <v>0</v>
      </c>
      <c r="Q28" s="18">
        <f>+$C$28*'11- 2013'!V29</f>
        <v>0</v>
      </c>
      <c r="R28" s="18">
        <f>+$C$28*'11- 2013'!W29</f>
        <v>0</v>
      </c>
      <c r="S28" s="18">
        <f>+$C$28*'11- 2013'!X29</f>
        <v>0</v>
      </c>
      <c r="T28" s="18">
        <f>+$C$28*'11- 2013'!Y29</f>
        <v>91523.375</v>
      </c>
      <c r="U28" s="18">
        <f>+$C$28*'11- 2013'!Z29</f>
        <v>0</v>
      </c>
      <c r="V28" s="18">
        <f>+$C$28*'11- 2013'!AA29</f>
        <v>0</v>
      </c>
      <c r="W28" s="18">
        <f>+$C$28*'11- 2013'!AB29</f>
        <v>0</v>
      </c>
      <c r="X28" s="18">
        <f>+$C$28*'11- 2013'!AC29</f>
        <v>0</v>
      </c>
      <c r="Y28" s="18">
        <f>+$C$28*'11- 2013'!AD29</f>
        <v>0</v>
      </c>
      <c r="Z28" s="18">
        <f>+$C$28*'11- 2013'!AE29</f>
        <v>0</v>
      </c>
      <c r="AA28" s="18">
        <f>+$C$28*'11- 2013'!AF29</f>
        <v>0</v>
      </c>
      <c r="AB28" s="18">
        <f>+$C$28*'11- 2013'!AG29</f>
        <v>0</v>
      </c>
      <c r="AC28" s="18">
        <f>+$C$28*'11- 2013'!AH29</f>
        <v>0</v>
      </c>
      <c r="AD28" s="18">
        <f>+$C$28*'11- 2013'!AI29</f>
        <v>0</v>
      </c>
      <c r="AE28" s="18">
        <f>+$C$28*'11- 2013'!AJ29</f>
        <v>0</v>
      </c>
      <c r="AF28" s="18">
        <f>+$C$28*'11- 2013'!AK29</f>
        <v>0</v>
      </c>
      <c r="AG28" s="18">
        <f>+$C$28*'11- 2013'!AL29</f>
        <v>0</v>
      </c>
      <c r="AH28" s="18">
        <f>+$C$28*'11- 2013'!AM29</f>
        <v>0</v>
      </c>
      <c r="AI28" s="2"/>
    </row>
    <row r="29" spans="1:35" ht="15" thickBot="1">
      <c r="A29" s="18">
        <v>22</v>
      </c>
      <c r="B29" s="18" t="str">
        <f>+'11- 2013'!C30</f>
        <v>Auxiliar de Servicios Generales</v>
      </c>
      <c r="C29" s="18">
        <f>+'11- 2013'!H30/'11- 2013'!AN30</f>
        <v>7261.1750000000002</v>
      </c>
      <c r="D29" s="18">
        <f>+$C$29*'11- 2013'!I30</f>
        <v>72611.75</v>
      </c>
      <c r="E29" s="18">
        <f>+$C$29*'11- 2013'!J30</f>
        <v>72611.75</v>
      </c>
      <c r="F29" s="18">
        <f>+$C$29*'11- 2013'!K30</f>
        <v>72611.75</v>
      </c>
      <c r="G29" s="18">
        <f>+$C$29*'11- 2013'!L30</f>
        <v>0</v>
      </c>
      <c r="H29" s="18">
        <f>+$C$29*'11- 2013'!M30</f>
        <v>145223.5</v>
      </c>
      <c r="I29" s="18">
        <f>+$C$29*'11- 2013'!N30</f>
        <v>145223.5</v>
      </c>
      <c r="J29" s="18">
        <f>+$C$29*'11- 2013'!O30</f>
        <v>0</v>
      </c>
      <c r="K29" s="18">
        <f>+$C$29*'11- 2013'!P30</f>
        <v>217835.25</v>
      </c>
      <c r="L29" s="18">
        <f>+$C$29*'11- 2013'!Q30</f>
        <v>0</v>
      </c>
      <c r="M29" s="18">
        <f>+$C$29*'11- 2013'!R30</f>
        <v>0</v>
      </c>
      <c r="N29" s="18">
        <f>+$C$29*'11- 2013'!S30</f>
        <v>0</v>
      </c>
      <c r="O29" s="18">
        <f>+$C$29*'11- 2013'!T30</f>
        <v>0</v>
      </c>
      <c r="P29" s="18">
        <f>+$C$29*'11- 2013'!U30</f>
        <v>0</v>
      </c>
      <c r="Q29" s="18">
        <f>+$C$29*'11- 2013'!V30</f>
        <v>0</v>
      </c>
      <c r="R29" s="18">
        <f>+$C$29*'11- 2013'!W30</f>
        <v>0</v>
      </c>
      <c r="S29" s="18">
        <f>+$C$29*'11- 2013'!X30</f>
        <v>0</v>
      </c>
      <c r="T29" s="18">
        <f>+$C$29*'11- 2013'!Y30</f>
        <v>145223.5</v>
      </c>
      <c r="U29" s="18">
        <f>+$C$29*'11- 2013'!Z30</f>
        <v>0</v>
      </c>
      <c r="V29" s="18">
        <f>+$C$29*'11- 2013'!AA30</f>
        <v>0</v>
      </c>
      <c r="W29" s="18">
        <f>+$C$29*'11- 2013'!AB30</f>
        <v>0</v>
      </c>
      <c r="X29" s="18">
        <f>+$C$29*'11- 2013'!AC30</f>
        <v>0</v>
      </c>
      <c r="Y29" s="18">
        <f>+$C$29*'11- 2013'!AD30</f>
        <v>0</v>
      </c>
      <c r="Z29" s="18">
        <f>+$C$29*'11- 2013'!AE30</f>
        <v>0</v>
      </c>
      <c r="AA29" s="18">
        <f>+$C$29*'11- 2013'!AF30</f>
        <v>0</v>
      </c>
      <c r="AB29" s="18">
        <f>+$C$29*'11- 2013'!AG30</f>
        <v>0</v>
      </c>
      <c r="AC29" s="18">
        <f>+$C$29*'11- 2013'!AH30</f>
        <v>0</v>
      </c>
      <c r="AD29" s="18">
        <f>+$C$29*'11- 2013'!AI30</f>
        <v>0</v>
      </c>
      <c r="AE29" s="18">
        <f>+$C$29*'11- 2013'!AJ30</f>
        <v>0</v>
      </c>
      <c r="AF29" s="18">
        <f>+$C$29*'11- 2013'!AK30</f>
        <v>0</v>
      </c>
      <c r="AG29" s="18">
        <f>+$C$29*'11- 2013'!AL30</f>
        <v>0</v>
      </c>
      <c r="AH29" s="18">
        <f>+$C$29*'11- 2013'!AM30</f>
        <v>0</v>
      </c>
      <c r="AI29" s="2"/>
    </row>
    <row r="30" spans="1:35" ht="15" thickBot="1">
      <c r="A30" s="18"/>
      <c r="B30" s="123" t="s">
        <v>84</v>
      </c>
      <c r="C30" s="124"/>
      <c r="D30" s="33">
        <f t="shared" ref="D30:AH30" si="0">SUM(D8:D29)</f>
        <v>4911633.1600877196</v>
      </c>
      <c r="E30" s="33">
        <f t="shared" si="0"/>
        <v>1305247.9462719299</v>
      </c>
      <c r="F30" s="33">
        <f t="shared" si="0"/>
        <v>6464763.2686403524</v>
      </c>
      <c r="G30" s="33">
        <f t="shared" si="0"/>
        <v>0</v>
      </c>
      <c r="H30" s="33">
        <f t="shared" si="0"/>
        <v>2173388.652777778</v>
      </c>
      <c r="I30" s="33">
        <f t="shared" si="0"/>
        <v>9580940.3958333321</v>
      </c>
      <c r="J30" s="33">
        <f t="shared" si="0"/>
        <v>0</v>
      </c>
      <c r="K30" s="33">
        <f t="shared" si="0"/>
        <v>2519395.645833333</v>
      </c>
      <c r="L30" s="33">
        <f t="shared" si="0"/>
        <v>0</v>
      </c>
      <c r="M30" s="33">
        <f t="shared" si="0"/>
        <v>0</v>
      </c>
      <c r="N30" s="33">
        <f t="shared" si="0"/>
        <v>0</v>
      </c>
      <c r="O30" s="33">
        <f t="shared" si="0"/>
        <v>0</v>
      </c>
      <c r="P30" s="33">
        <f t="shared" si="0"/>
        <v>0</v>
      </c>
      <c r="Q30" s="33">
        <f t="shared" si="0"/>
        <v>0</v>
      </c>
      <c r="R30" s="33">
        <f t="shared" si="0"/>
        <v>0</v>
      </c>
      <c r="S30" s="33">
        <f t="shared" si="0"/>
        <v>514547.06432748539</v>
      </c>
      <c r="T30" s="33">
        <f t="shared" si="0"/>
        <v>2371343.875</v>
      </c>
      <c r="U30" s="33">
        <f t="shared" si="0"/>
        <v>0</v>
      </c>
      <c r="V30" s="33">
        <f t="shared" si="0"/>
        <v>0</v>
      </c>
      <c r="W30" s="33">
        <f t="shared" si="0"/>
        <v>0</v>
      </c>
      <c r="X30" s="33">
        <f t="shared" si="0"/>
        <v>0</v>
      </c>
      <c r="Y30" s="33">
        <f t="shared" si="0"/>
        <v>0</v>
      </c>
      <c r="Z30" s="33">
        <f t="shared" si="0"/>
        <v>0</v>
      </c>
      <c r="AA30" s="33">
        <f t="shared" si="0"/>
        <v>0</v>
      </c>
      <c r="AB30" s="33">
        <f t="shared" si="0"/>
        <v>0</v>
      </c>
      <c r="AC30" s="33">
        <f t="shared" si="0"/>
        <v>0</v>
      </c>
      <c r="AD30" s="33">
        <f t="shared" si="0"/>
        <v>0</v>
      </c>
      <c r="AE30" s="33">
        <f t="shared" si="0"/>
        <v>0</v>
      </c>
      <c r="AF30" s="33">
        <f t="shared" si="0"/>
        <v>449166.66666666669</v>
      </c>
      <c r="AG30" s="33">
        <f t="shared" si="0"/>
        <v>4892678.8245614041</v>
      </c>
      <c r="AH30" s="33">
        <f t="shared" si="0"/>
        <v>0</v>
      </c>
      <c r="AI30" s="19"/>
    </row>
    <row r="31" spans="1:35" ht="15" thickBot="1">
      <c r="A31" s="18"/>
      <c r="B31" s="126" t="s">
        <v>85</v>
      </c>
      <c r="C31" s="124"/>
      <c r="D31" s="33">
        <f t="shared" ref="D31:AH31" si="1">+D30*12</f>
        <v>58939597.921052635</v>
      </c>
      <c r="E31" s="33">
        <f t="shared" si="1"/>
        <v>15662975.355263159</v>
      </c>
      <c r="F31" s="33">
        <f t="shared" si="1"/>
        <v>77577159.223684222</v>
      </c>
      <c r="G31" s="33">
        <f t="shared" si="1"/>
        <v>0</v>
      </c>
      <c r="H31" s="33">
        <f t="shared" si="1"/>
        <v>26080663.833333336</v>
      </c>
      <c r="I31" s="33">
        <f t="shared" si="1"/>
        <v>114971284.74999999</v>
      </c>
      <c r="J31" s="33">
        <f t="shared" si="1"/>
        <v>0</v>
      </c>
      <c r="K31" s="33">
        <f t="shared" si="1"/>
        <v>30232747.749999996</v>
      </c>
      <c r="L31" s="33">
        <f t="shared" si="1"/>
        <v>0</v>
      </c>
      <c r="M31" s="33">
        <f t="shared" si="1"/>
        <v>0</v>
      </c>
      <c r="N31" s="33">
        <f t="shared" si="1"/>
        <v>0</v>
      </c>
      <c r="O31" s="33">
        <f t="shared" si="1"/>
        <v>0</v>
      </c>
      <c r="P31" s="33">
        <f t="shared" si="1"/>
        <v>0</v>
      </c>
      <c r="Q31" s="33">
        <f t="shared" si="1"/>
        <v>0</v>
      </c>
      <c r="R31" s="33">
        <f t="shared" si="1"/>
        <v>0</v>
      </c>
      <c r="S31" s="33">
        <f t="shared" si="1"/>
        <v>6174564.7719298247</v>
      </c>
      <c r="T31" s="33">
        <f t="shared" si="1"/>
        <v>28456126.5</v>
      </c>
      <c r="U31" s="33">
        <f t="shared" si="1"/>
        <v>0</v>
      </c>
      <c r="V31" s="33">
        <f t="shared" si="1"/>
        <v>0</v>
      </c>
      <c r="W31" s="33">
        <f t="shared" si="1"/>
        <v>0</v>
      </c>
      <c r="X31" s="33">
        <f t="shared" si="1"/>
        <v>0</v>
      </c>
      <c r="Y31" s="33">
        <f t="shared" si="1"/>
        <v>0</v>
      </c>
      <c r="Z31" s="33">
        <f t="shared" si="1"/>
        <v>0</v>
      </c>
      <c r="AA31" s="33">
        <f t="shared" si="1"/>
        <v>0</v>
      </c>
      <c r="AB31" s="33">
        <f t="shared" si="1"/>
        <v>0</v>
      </c>
      <c r="AC31" s="33">
        <f t="shared" si="1"/>
        <v>0</v>
      </c>
      <c r="AD31" s="33">
        <f t="shared" si="1"/>
        <v>0</v>
      </c>
      <c r="AE31" s="33">
        <f t="shared" si="1"/>
        <v>0</v>
      </c>
      <c r="AF31" s="33">
        <f t="shared" si="1"/>
        <v>5390000</v>
      </c>
      <c r="AG31" s="33">
        <f t="shared" si="1"/>
        <v>58712145.894736849</v>
      </c>
      <c r="AH31" s="33">
        <f t="shared" si="1"/>
        <v>0</v>
      </c>
      <c r="AI31" s="19">
        <f>SUM(D31:AH31)</f>
        <v>422197265.99999994</v>
      </c>
    </row>
    <row r="32" spans="1:35">
      <c r="A32" s="20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</row>
    <row r="33" spans="1:35" ht="15" thickBot="1">
      <c r="A33" s="20"/>
      <c r="B33" t="s">
        <v>96</v>
      </c>
      <c r="C33" s="39">
        <v>0.97087378640776689</v>
      </c>
    </row>
    <row r="34" spans="1:35" ht="15" thickBot="1">
      <c r="A34" s="20"/>
      <c r="B34" s="122" t="s">
        <v>97</v>
      </c>
      <c r="C34" s="122"/>
      <c r="D34" s="37">
        <f>+D31*$C$33</f>
        <v>57222910.602963716</v>
      </c>
      <c r="E34" s="37">
        <f t="shared" ref="E34:AH34" si="2">+E31*$C$33</f>
        <v>15206772.189575881</v>
      </c>
      <c r="F34" s="37">
        <f t="shared" si="2"/>
        <v>75317630.314256519</v>
      </c>
      <c r="G34" s="37">
        <f t="shared" si="2"/>
        <v>0</v>
      </c>
      <c r="H34" s="37">
        <f t="shared" si="2"/>
        <v>25321032.847896442</v>
      </c>
      <c r="I34" s="37">
        <f t="shared" si="2"/>
        <v>111622606.55339803</v>
      </c>
      <c r="J34" s="37">
        <f t="shared" si="2"/>
        <v>0</v>
      </c>
      <c r="K34" s="37">
        <f t="shared" si="2"/>
        <v>29352182.281553391</v>
      </c>
      <c r="L34" s="37">
        <f t="shared" si="2"/>
        <v>0</v>
      </c>
      <c r="M34" s="37">
        <f t="shared" si="2"/>
        <v>0</v>
      </c>
      <c r="N34" s="37">
        <f t="shared" si="2"/>
        <v>0</v>
      </c>
      <c r="O34" s="37">
        <f t="shared" si="2"/>
        <v>0</v>
      </c>
      <c r="P34" s="37">
        <f t="shared" si="2"/>
        <v>0</v>
      </c>
      <c r="Q34" s="37">
        <f t="shared" si="2"/>
        <v>0</v>
      </c>
      <c r="R34" s="37">
        <f t="shared" si="2"/>
        <v>0</v>
      </c>
      <c r="S34" s="37">
        <f t="shared" si="2"/>
        <v>5994723.0795435188</v>
      </c>
      <c r="T34" s="37">
        <f t="shared" si="2"/>
        <v>27627307.281553395</v>
      </c>
      <c r="U34" s="37">
        <f t="shared" si="2"/>
        <v>0</v>
      </c>
      <c r="V34" s="37">
        <f t="shared" si="2"/>
        <v>0</v>
      </c>
      <c r="W34" s="37">
        <f t="shared" si="2"/>
        <v>0</v>
      </c>
      <c r="X34" s="37">
        <f t="shared" si="2"/>
        <v>0</v>
      </c>
      <c r="Y34" s="37">
        <f t="shared" si="2"/>
        <v>0</v>
      </c>
      <c r="Z34" s="37">
        <f t="shared" si="2"/>
        <v>0</v>
      </c>
      <c r="AA34" s="37">
        <f t="shared" si="2"/>
        <v>0</v>
      </c>
      <c r="AB34" s="37">
        <f t="shared" si="2"/>
        <v>0</v>
      </c>
      <c r="AC34" s="37">
        <f t="shared" si="2"/>
        <v>0</v>
      </c>
      <c r="AD34" s="37">
        <f t="shared" si="2"/>
        <v>0</v>
      </c>
      <c r="AE34" s="37">
        <f t="shared" si="2"/>
        <v>0</v>
      </c>
      <c r="AF34" s="37">
        <f t="shared" si="2"/>
        <v>5233009.7087378632</v>
      </c>
      <c r="AG34" s="37">
        <f t="shared" si="2"/>
        <v>57002083.392948389</v>
      </c>
      <c r="AH34" s="37">
        <f t="shared" si="2"/>
        <v>0</v>
      </c>
      <c r="AI34" s="94">
        <f>SUM(D34:AH34)</f>
        <v>409900258.2524271</v>
      </c>
    </row>
    <row r="35" spans="1:35">
      <c r="A35" s="20"/>
    </row>
    <row r="36" spans="1:35">
      <c r="A36" s="20"/>
    </row>
    <row r="37" spans="1:35">
      <c r="A37" s="20"/>
    </row>
    <row r="38" spans="1:35">
      <c r="A38" s="20"/>
    </row>
    <row r="39" spans="1:35">
      <c r="A39" s="20"/>
    </row>
    <row r="40" spans="1:35">
      <c r="A40" s="20"/>
    </row>
    <row r="41" spans="1:35">
      <c r="A41" s="20"/>
    </row>
    <row r="42" spans="1:35">
      <c r="A42" s="20"/>
    </row>
    <row r="43" spans="1:35">
      <c r="A43" s="20"/>
    </row>
    <row r="44" spans="1:35">
      <c r="A44" s="20"/>
    </row>
    <row r="45" spans="1:35">
      <c r="A45" s="34"/>
    </row>
  </sheetData>
  <mergeCells count="11">
    <mergeCell ref="B34:C34"/>
    <mergeCell ref="AF5:AH5"/>
    <mergeCell ref="B30:C30"/>
    <mergeCell ref="B31:C31"/>
    <mergeCell ref="D4:AH4"/>
    <mergeCell ref="D5:E5"/>
    <mergeCell ref="F5:J5"/>
    <mergeCell ref="K5:Q5"/>
    <mergeCell ref="R5:S5"/>
    <mergeCell ref="T5:W5"/>
    <mergeCell ref="X5:AE5"/>
  </mergeCells>
  <phoneticPr fontId="0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12</vt:i4>
      </vt:variant>
    </vt:vector>
  </HeadingPairs>
  <TitlesOfParts>
    <vt:vector size="25" baseType="lpstr">
      <vt:lpstr>11- 2008</vt:lpstr>
      <vt:lpstr>VALORES 2008</vt:lpstr>
      <vt:lpstr>11- 2009</vt:lpstr>
      <vt:lpstr>VALORES 2009</vt:lpstr>
      <vt:lpstr>11- 2010</vt:lpstr>
      <vt:lpstr>VALORES 2010</vt:lpstr>
      <vt:lpstr>11- 2011</vt:lpstr>
      <vt:lpstr>VALORES 2011</vt:lpstr>
      <vt:lpstr>11- 2012</vt:lpstr>
      <vt:lpstr>VALORES 2012</vt:lpstr>
      <vt:lpstr>11- 2013</vt:lpstr>
      <vt:lpstr>VALORES 2013</vt:lpstr>
      <vt:lpstr>Hoja1</vt:lpstr>
      <vt:lpstr>CUADRO11_2008</vt:lpstr>
      <vt:lpstr>CUADRO11_2008_VALORES</vt:lpstr>
      <vt:lpstr>CUADRO11_2009</vt:lpstr>
      <vt:lpstr>CUADRO11_2009_VALORES</vt:lpstr>
      <vt:lpstr>CUADRO11_2010</vt:lpstr>
      <vt:lpstr>CUADRO11_2010_VALORES</vt:lpstr>
      <vt:lpstr>CUADRO11_2011</vt:lpstr>
      <vt:lpstr>CUADRO11_2011_VALORES</vt:lpstr>
      <vt:lpstr>CUADRO11_2012</vt:lpstr>
      <vt:lpstr>CUADRO11_2012_VALORES</vt:lpstr>
      <vt:lpstr>CUADRO11_2013</vt:lpstr>
      <vt:lpstr>CUADRO11_2013_VALORES</vt:lpstr>
    </vt:vector>
  </TitlesOfParts>
  <Company>Ministerio de Hacienda y Crédito Público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Maria De Los Angeles Castañeda Acosta</dc:creator>
  <cp:lastModifiedBy>CASA</cp:lastModifiedBy>
  <cp:lastPrinted>2013-11-28T14:09:59Z</cp:lastPrinted>
  <dcterms:created xsi:type="dcterms:W3CDTF">2013-07-18T13:52:55Z</dcterms:created>
  <dcterms:modified xsi:type="dcterms:W3CDTF">2014-06-05T04:33:45Z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